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iana Tafur\Desktop\proyecto de grado\"/>
    </mc:Choice>
  </mc:AlternateContent>
  <xr:revisionPtr revIDLastSave="0" documentId="13_ncr:1_{80E4BA39-FFFE-418D-BFA8-AE6A227B0502}" xr6:coauthVersionLast="47" xr6:coauthVersionMax="47" xr10:uidLastSave="{00000000-0000-0000-0000-000000000000}"/>
  <bookViews>
    <workbookView xWindow="-120" yWindow="-120" windowWidth="20730" windowHeight="11280" tabRatio="414" xr2:uid="{00000000-000D-0000-FFFF-FFFF00000000}"/>
  </bookViews>
  <sheets>
    <sheet name="QFD" sheetId="4" r:id="rId1"/>
    <sheet name="Data Validation Sources" sheetId="18" state="hidden" r:id="rId2"/>
  </sheets>
  <definedNames>
    <definedName name="_xlnm.Print_Area" localSheetId="0">QFD!$A$13:$BM$79</definedName>
    <definedName name="Correlation_Options">'Data Validation Sources'!$C$2:$C$6</definedName>
    <definedName name="Min_Max_or_Target_Options">'Data Validation Sources'!$A$2:$A$5</definedName>
    <definedName name="Relationship_Between_Requirements_Options">'Data Validation Sources'!$B$2:$B$5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X68" i="4" l="1"/>
  <c r="AX69" i="4"/>
  <c r="AX70" i="4"/>
  <c r="AX71" i="4"/>
  <c r="AX72" i="4"/>
  <c r="AX60" i="4"/>
  <c r="AR68" i="4"/>
  <c r="AR69" i="4"/>
  <c r="AR70" i="4"/>
  <c r="AR71" i="4"/>
  <c r="AR72" i="4"/>
  <c r="AR73" i="4"/>
  <c r="AR74" i="4"/>
  <c r="AR60" i="4"/>
  <c r="AL68" i="4"/>
  <c r="AL69" i="4"/>
  <c r="AL70" i="4"/>
  <c r="AL71" i="4"/>
  <c r="AL72" i="4"/>
  <c r="AL73" i="4"/>
  <c r="AL74" i="4"/>
  <c r="AL60" i="4"/>
  <c r="AF68" i="4"/>
  <c r="AF69" i="4"/>
  <c r="AF70" i="4"/>
  <c r="AF71" i="4"/>
  <c r="AF72" i="4"/>
  <c r="AF73" i="4"/>
  <c r="AF60" i="4"/>
  <c r="Z69" i="4"/>
  <c r="Z71" i="4"/>
  <c r="Z72" i="4"/>
  <c r="Z73" i="4"/>
  <c r="Z60" i="4"/>
  <c r="T68" i="4"/>
  <c r="T69" i="4"/>
  <c r="T70" i="4"/>
  <c r="T71" i="4"/>
  <c r="T72" i="4"/>
  <c r="T73" i="4"/>
  <c r="T74" i="4"/>
  <c r="T60" i="4"/>
  <c r="N68" i="4"/>
  <c r="N69" i="4"/>
  <c r="N70" i="4"/>
  <c r="N71" i="4"/>
  <c r="N72" i="4"/>
  <c r="N73" i="4"/>
  <c r="N74" i="4"/>
  <c r="N60" i="4"/>
  <c r="H69" i="4"/>
  <c r="H70" i="4"/>
  <c r="H72" i="4"/>
  <c r="H73" i="4"/>
  <c r="H74" i="4"/>
  <c r="H60" i="4"/>
  <c r="D51" i="4"/>
  <c r="BN51" i="4"/>
  <c r="D52" i="4"/>
  <c r="BN52" i="4"/>
  <c r="D53" i="4"/>
  <c r="BN53" i="4"/>
  <c r="BN54" i="4"/>
  <c r="D55" i="4"/>
  <c r="BN55" i="4"/>
  <c r="D56" i="4"/>
  <c r="BN56" i="4"/>
  <c r="D57" i="4"/>
  <c r="BN57" i="4"/>
  <c r="D68" i="4"/>
  <c r="D69" i="4"/>
  <c r="D70" i="4"/>
  <c r="D71" i="4"/>
  <c r="D72" i="4"/>
  <c r="D73" i="4"/>
  <c r="D74" i="4"/>
  <c r="H68" i="4"/>
  <c r="H71" i="4"/>
  <c r="Z68" i="4"/>
  <c r="Z70" i="4"/>
  <c r="Z74" i="4"/>
  <c r="AF74" i="4"/>
  <c r="AX73" i="4"/>
  <c r="AX74" i="4"/>
  <c r="N59" i="4"/>
  <c r="AX59" i="4"/>
  <c r="AL59" i="4"/>
  <c r="AF59" i="4"/>
  <c r="Z59" i="4"/>
  <c r="C51" i="4"/>
  <c r="C54" i="4"/>
  <c r="C55" i="4"/>
  <c r="C57" i="4"/>
  <c r="C53" i="4"/>
  <c r="AR59" i="4"/>
  <c r="T59" i="4"/>
  <c r="C56" i="4"/>
  <c r="C52" i="4"/>
  <c r="H59" i="4"/>
  <c r="AX61" i="4"/>
  <c r="AL61" i="4"/>
  <c r="H61" i="4"/>
  <c r="N61" i="4"/>
  <c r="T61" i="4"/>
  <c r="AR61" i="4"/>
  <c r="Z61" i="4"/>
  <c r="AF61" i="4"/>
</calcChain>
</file>

<file path=xl/sharedStrings.xml><?xml version="1.0" encoding="utf-8"?>
<sst xmlns="http://schemas.openxmlformats.org/spreadsheetml/2006/main" count="130" uniqueCount="64">
  <si>
    <t>▲</t>
  </si>
  <si>
    <t>▼</t>
  </si>
  <si>
    <t>x</t>
  </si>
  <si>
    <t>Min, Max, or Target Options</t>
  </si>
  <si>
    <t>Relationship Between Requirements Options</t>
  </si>
  <si>
    <t>Correlation Options</t>
  </si>
  <si>
    <t>▬</t>
  </si>
  <si>
    <t>┼</t>
  </si>
  <si>
    <t>Ο</t>
  </si>
  <si>
    <t>Θ</t>
  </si>
  <si>
    <t>┼┼</t>
  </si>
  <si>
    <t>Chart Axis Values</t>
  </si>
  <si>
    <t>Numeric Values for Relationship Matrix Calculations</t>
  </si>
  <si>
    <t>¿Qué?                          Necesidades del cliente</t>
  </si>
  <si>
    <t xml:space="preserve">¿Cómo?                        Requerimientos funcionales
</t>
  </si>
  <si>
    <t>PESO RELATIVO</t>
  </si>
  <si>
    <t>VALOR DE IMPORTANCIA</t>
  </si>
  <si>
    <t>RELACIÓN MÁXIMA</t>
  </si>
  <si>
    <t>FILA</t>
  </si>
  <si>
    <t>COLUMNA</t>
  </si>
  <si>
    <t>OBJETIVO O VALOR LÍMITE</t>
  </si>
  <si>
    <t>Relación máxima</t>
  </si>
  <si>
    <t>puntuación de importancia técnica</t>
  </si>
  <si>
    <t>peso relativo</t>
  </si>
  <si>
    <t>RELACIÓN FUERTE</t>
  </si>
  <si>
    <t>RELACIÓN MODERADA</t>
  </si>
  <si>
    <t>RELACIÓN DÉBIL</t>
  </si>
  <si>
    <t>NULO</t>
  </si>
  <si>
    <t>CORRELACIÓN POSITIVA</t>
  </si>
  <si>
    <t>CORRELACIÓN NEGATIVA</t>
  </si>
  <si>
    <t>MINIMIZAR</t>
  </si>
  <si>
    <t>MAXIMIZAR</t>
  </si>
  <si>
    <t>OBJETIVO</t>
  </si>
  <si>
    <t>Nuestro producto</t>
  </si>
  <si>
    <r>
      <t>Evaluación de la competancia</t>
    </r>
    <r>
      <rPr>
        <sz val="10"/>
        <color theme="0"/>
        <rFont val="Arial"/>
        <family val="2"/>
      </rPr>
      <t xml:space="preserve">
(0=Worst, 5=Best)</t>
    </r>
  </si>
  <si>
    <r>
      <t xml:space="preserve">Importancia ponderada de los requisitos técnicos </t>
    </r>
    <r>
      <rPr>
        <sz val="11"/>
        <color theme="0"/>
        <rFont val="Arial"/>
        <family val="2"/>
      </rPr>
      <t>Minimize (▼), Maximize (▲), or Target (x)</t>
    </r>
  </si>
  <si>
    <t>ESTADO DEL ARTE</t>
  </si>
  <si>
    <t>Buen lenguaje de uso.</t>
  </si>
  <si>
    <t>Ser un juego recurrente</t>
  </si>
  <si>
    <t>Resistente.</t>
  </si>
  <si>
    <t>Facil limpieza</t>
  </si>
  <si>
    <t>Definir el tamaño de las piezas</t>
  </si>
  <si>
    <t>niveles de dificultad</t>
  </si>
  <si>
    <t>Evitar cortes por parte del usuario.</t>
  </si>
  <si>
    <t>resistente a ruptura</t>
  </si>
  <si>
    <t>Impermeabilidad.</t>
  </si>
  <si>
    <t>Comprobar la viabilidad y funcionalidad del producto</t>
  </si>
  <si>
    <t>costo y rentabilidad</t>
  </si>
  <si>
    <t>Mantener el rompecabezas completo</t>
  </si>
  <si>
    <t>Estilos innovadores</t>
  </si>
  <si>
    <t>Costo del producto</t>
  </si>
  <si>
    <t>Costos e higiene</t>
  </si>
  <si>
    <t>5: presenta variación de dificultad; 1: único nivel de dificultad</t>
  </si>
  <si>
    <t>1: tiene partes muy delgadas o con filo; 3: no tiene partes peligrosas pero se puede partir fácil; 5:piezas seguras para el usuario</t>
  </si>
  <si>
    <t xml:space="preserve">1:se puede romper fácil; 5: no se rompe fácil. </t>
  </si>
  <si>
    <t>1: no impermeable; 3: semi impermeable; 5: impermeable.</t>
  </si>
  <si>
    <t>1:costoso de baja calidad; 3: costoso de buena calidad; 5: económico de duena calidad</t>
  </si>
  <si>
    <t>1; material costoso no hipoalergénico 2:material costoso hipoalergénico; 4: material económico no hipoalergénico; 5: material económico hipoalergénico.</t>
  </si>
  <si>
    <t>competidor 1 (EL PULPO)</t>
  </si>
  <si>
    <t>competidor 2 (cubo soma)</t>
  </si>
  <si>
    <t>5:piezas basadas en la antropometría; 3:piezas muy grandes; 1:piezas muy pequeñas</t>
  </si>
  <si>
    <t>1: ni viable ni funcional; 3: funcional pero no viable; 5: viable y funcional</t>
  </si>
  <si>
    <t>Competidor 1 (El pulpo)</t>
  </si>
  <si>
    <t>Competidor 2 (Cubo soma)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</si>
</sst>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;;@\ "/>
    <numFmt numFmtId="165" formatCode="0.0"/>
    <numFmt numFmtId="166" formatCode="0.0;\-0.0;;@\ "/>
  </numFmts>
  <fonts count="24" x14ac:knownFonts="1">
    <font>
      <sz val="10"/>
      <name val="Arial"/>
    </font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14"/>
      <name val="Arial"/>
    </font>
    <font>
      <sz val="10"/>
      <name val="Arial"/>
      <family val="2"/>
    </font>
    <font>
      <sz val="10"/>
      <name val="Arial Black"/>
      <family val="2"/>
    </font>
    <font>
      <sz val="14"/>
      <name val="Arial Black"/>
      <family val="2"/>
    </font>
    <font>
      <b/>
      <sz val="10"/>
      <name val="Arial"/>
      <family val="2"/>
    </font>
    <font>
      <b/>
      <sz val="14"/>
      <color indexed="20"/>
      <name val="Arial"/>
      <family val="2"/>
    </font>
    <font>
      <b/>
      <sz val="14"/>
      <color indexed="12"/>
      <name val="Arial Black"/>
      <family val="2"/>
    </font>
    <font>
      <sz val="7"/>
      <name val="Arial"/>
    </font>
    <font>
      <b/>
      <sz val="8"/>
      <color indexed="12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8"/>
      <name val="Arial"/>
      <family val="2"/>
    </font>
    <font>
      <sz val="11"/>
      <color theme="0"/>
      <name val="Arial"/>
      <family val="2"/>
    </font>
    <font>
      <sz val="12"/>
      <color theme="0"/>
      <name val="Arial"/>
      <family val="2"/>
    </font>
    <font>
      <b/>
      <sz val="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Protection="1">
      <protection hidden="1"/>
    </xf>
    <xf numFmtId="164" fontId="1" fillId="3" borderId="0" xfId="0" applyNumberFormat="1" applyFont="1" applyFill="1" applyAlignment="1" applyProtection="1">
      <alignment horizontal="center"/>
      <protection hidden="1"/>
    </xf>
    <xf numFmtId="0" fontId="1" fillId="3" borderId="0" xfId="0" applyFont="1" applyFill="1" applyAlignment="1" applyProtection="1">
      <alignment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" fillId="4" borderId="0" xfId="0" applyFont="1" applyFill="1" applyProtection="1"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0" fillId="0" borderId="0" xfId="0" applyFill="1" applyBorder="1" applyAlignment="1" applyProtection="1">
      <alignment horizontal="center" wrapText="1"/>
      <protection hidden="1"/>
    </xf>
    <xf numFmtId="0" fontId="0" fillId="0" borderId="1" xfId="0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Protection="1">
      <protection hidden="1"/>
    </xf>
    <xf numFmtId="0" fontId="8" fillId="0" borderId="1" xfId="0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3" borderId="0" xfId="0" applyNumberFormat="1" applyFont="1" applyFill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/>
      <protection hidden="1"/>
    </xf>
    <xf numFmtId="164" fontId="1" fillId="4" borderId="0" xfId="0" applyNumberFormat="1" applyFont="1" applyFill="1" applyBorder="1" applyAlignment="1" applyProtection="1">
      <alignment horizontal="center" vertical="center"/>
      <protection hidden="1"/>
    </xf>
    <xf numFmtId="165" fontId="1" fillId="4" borderId="0" xfId="0" applyNumberFormat="1" applyFont="1" applyFill="1" applyBorder="1" applyAlignment="1" applyProtection="1">
      <alignment horizontal="center" vertical="center"/>
      <protection hidden="1"/>
    </xf>
    <xf numFmtId="0" fontId="1" fillId="4" borderId="0" xfId="0" applyFont="1" applyFill="1" applyAlignment="1" applyProtection="1">
      <alignment vertical="center"/>
      <protection hidden="1"/>
    </xf>
    <xf numFmtId="165" fontId="1" fillId="4" borderId="0" xfId="0" applyNumberFormat="1" applyFont="1" applyFill="1" applyAlignment="1" applyProtection="1">
      <alignment vertical="center"/>
      <protection hidden="1"/>
    </xf>
    <xf numFmtId="0" fontId="1" fillId="4" borderId="0" xfId="0" applyFont="1" applyFill="1" applyBorder="1" applyAlignment="1" applyProtection="1">
      <alignment vertical="center"/>
      <protection hidden="1"/>
    </xf>
    <xf numFmtId="0" fontId="1" fillId="3" borderId="0" xfId="0" applyFont="1" applyFill="1" applyAlignment="1" applyProtection="1">
      <alignment vertical="center"/>
      <protection hidden="1"/>
    </xf>
    <xf numFmtId="0" fontId="10" fillId="4" borderId="0" xfId="0" applyFont="1" applyFill="1" applyBorder="1" applyAlignment="1">
      <alignment vertical="center"/>
    </xf>
    <xf numFmtId="0" fontId="1" fillId="4" borderId="0" xfId="0" applyFont="1" applyFill="1" applyBorder="1" applyAlignment="1" applyProtection="1">
      <alignment horizontal="right" vertical="center"/>
      <protection hidden="1"/>
    </xf>
    <xf numFmtId="165" fontId="3" fillId="4" borderId="0" xfId="0" applyNumberFormat="1" applyFont="1" applyFill="1" applyBorder="1" applyAlignment="1" applyProtection="1">
      <alignment horizontal="right" vertical="center"/>
      <protection hidden="1"/>
    </xf>
    <xf numFmtId="165" fontId="1" fillId="4" borderId="0" xfId="0" applyNumberFormat="1" applyFont="1" applyFill="1" applyBorder="1" applyAlignment="1" applyProtection="1">
      <alignment horizontal="left" vertical="center" indent="1"/>
      <protection hidden="1"/>
    </xf>
    <xf numFmtId="0" fontId="1" fillId="4" borderId="0" xfId="0" applyFont="1" applyFill="1" applyBorder="1" applyAlignment="1" applyProtection="1">
      <alignment horizontal="left" vertical="center" indent="1"/>
      <protection hidden="1"/>
    </xf>
    <xf numFmtId="165" fontId="1" fillId="4" borderId="0" xfId="0" applyNumberFormat="1" applyFont="1" applyFill="1" applyBorder="1" applyAlignment="1" applyProtection="1">
      <alignment horizontal="right" vertical="center"/>
      <protection hidden="1"/>
    </xf>
    <xf numFmtId="164" fontId="1" fillId="4" borderId="0" xfId="0" applyNumberFormat="1" applyFont="1" applyFill="1" applyAlignment="1" applyProtection="1">
      <alignment horizontal="center"/>
      <protection hidden="1"/>
    </xf>
    <xf numFmtId="165" fontId="1" fillId="4" borderId="0" xfId="0" applyNumberFormat="1" applyFont="1" applyFill="1" applyAlignment="1" applyProtection="1">
      <alignment horizontal="center"/>
      <protection hidden="1"/>
    </xf>
    <xf numFmtId="0" fontId="1" fillId="4" borderId="0" xfId="0" applyFont="1" applyFill="1" applyAlignment="1" applyProtection="1">
      <alignment wrapText="1"/>
      <protection hidden="1"/>
    </xf>
    <xf numFmtId="0" fontId="10" fillId="4" borderId="0" xfId="0" applyFont="1" applyFill="1" applyBorder="1" applyAlignment="1" applyProtection="1">
      <alignment vertical="center"/>
      <protection hidden="1"/>
    </xf>
    <xf numFmtId="0" fontId="12" fillId="4" borderId="0" xfId="0" applyFont="1" applyFill="1" applyBorder="1" applyAlignment="1" applyProtection="1">
      <alignment horizontal="left" vertical="center" indent="1"/>
      <protection hidden="1"/>
    </xf>
    <xf numFmtId="0" fontId="1" fillId="4" borderId="0" xfId="0" applyFont="1" applyFill="1" applyBorder="1" applyProtection="1">
      <protection hidden="1"/>
    </xf>
    <xf numFmtId="0" fontId="10" fillId="4" borderId="0" xfId="0" applyFont="1" applyFill="1" applyBorder="1" applyAlignment="1">
      <alignment horizontal="center" vertical="center"/>
    </xf>
    <xf numFmtId="0" fontId="13" fillId="4" borderId="0" xfId="0" applyFont="1" applyFill="1" applyAlignment="1" applyProtection="1">
      <alignment vertical="center"/>
      <protection hidden="1"/>
    </xf>
    <xf numFmtId="165" fontId="13" fillId="4" borderId="0" xfId="0" applyNumberFormat="1" applyFont="1" applyFill="1" applyAlignment="1" applyProtection="1">
      <alignment vertical="center"/>
      <protection hidden="1"/>
    </xf>
    <xf numFmtId="164" fontId="13" fillId="4" borderId="0" xfId="0" applyNumberFormat="1" applyFont="1" applyFill="1" applyBorder="1" applyAlignment="1" applyProtection="1">
      <alignment horizontal="center" vertical="center"/>
      <protection hidden="1"/>
    </xf>
    <xf numFmtId="165" fontId="13" fillId="4" borderId="0" xfId="0" applyNumberFormat="1" applyFont="1" applyFill="1" applyBorder="1" applyAlignment="1" applyProtection="1">
      <alignment horizontal="center" vertical="center"/>
      <protection hidden="1"/>
    </xf>
    <xf numFmtId="165" fontId="13" fillId="4" borderId="4" xfId="0" applyNumberFormat="1" applyFont="1" applyFill="1" applyBorder="1" applyAlignment="1" applyProtection="1">
      <alignment horizontal="center" vertical="center"/>
      <protection hidden="1"/>
    </xf>
    <xf numFmtId="165" fontId="13" fillId="4" borderId="5" xfId="0" applyNumberFormat="1" applyFont="1" applyFill="1" applyBorder="1" applyAlignment="1" applyProtection="1">
      <alignment horizontal="center" vertical="center"/>
      <protection hidden="1"/>
    </xf>
    <xf numFmtId="0" fontId="18" fillId="4" borderId="0" xfId="0" applyFont="1" applyFill="1" applyProtection="1">
      <protection hidden="1"/>
    </xf>
    <xf numFmtId="0" fontId="19" fillId="5" borderId="12" xfId="0" applyFont="1" applyFill="1" applyBorder="1" applyAlignment="1" applyProtection="1">
      <alignment wrapText="1"/>
      <protection hidden="1"/>
    </xf>
    <xf numFmtId="0" fontId="19" fillId="5" borderId="13" xfId="0" applyFont="1" applyFill="1" applyBorder="1" applyAlignment="1" applyProtection="1">
      <alignment wrapText="1"/>
      <protection hidden="1"/>
    </xf>
    <xf numFmtId="0" fontId="19" fillId="5" borderId="6" xfId="0" applyFont="1" applyFill="1" applyBorder="1" applyAlignment="1" applyProtection="1">
      <alignment horizontal="center" vertical="top" wrapText="1"/>
      <protection hidden="1"/>
    </xf>
    <xf numFmtId="0" fontId="17" fillId="5" borderId="10" xfId="0" applyFont="1" applyFill="1" applyBorder="1" applyAlignment="1" applyProtection="1">
      <alignment horizontal="center" wrapText="1"/>
      <protection hidden="1"/>
    </xf>
    <xf numFmtId="0" fontId="1" fillId="0" borderId="18" xfId="0" applyFont="1" applyFill="1" applyBorder="1" applyAlignment="1" applyProtection="1">
      <alignment vertical="center"/>
      <protection hidden="1"/>
    </xf>
    <xf numFmtId="0" fontId="18" fillId="0" borderId="18" xfId="0" applyFont="1" applyFill="1" applyBorder="1" applyAlignment="1" applyProtection="1">
      <alignment vertical="center"/>
      <protection hidden="1"/>
    </xf>
    <xf numFmtId="0" fontId="1" fillId="4" borderId="0" xfId="0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18" fillId="4" borderId="1" xfId="0" applyFont="1" applyFill="1" applyBorder="1" applyAlignment="1" applyProtection="1">
      <alignment horizontal="center" vertical="center"/>
      <protection hidden="1"/>
    </xf>
    <xf numFmtId="0" fontId="10" fillId="4" borderId="1" xfId="0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hidden="1"/>
    </xf>
    <xf numFmtId="0" fontId="11" fillId="4" borderId="0" xfId="0" applyFont="1" applyFill="1" applyAlignment="1" applyProtection="1">
      <alignment horizontal="right" vertical="center"/>
      <protection hidden="1"/>
    </xf>
    <xf numFmtId="0" fontId="3" fillId="4" borderId="0" xfId="0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Border="1" applyProtection="1"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Font="1" applyFill="1" applyBorder="1" applyProtection="1"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Font="1" applyFill="1" applyBorder="1" applyAlignment="1" applyProtection="1">
      <alignment vertical="center"/>
      <protection hidden="1"/>
    </xf>
    <xf numFmtId="164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19" xfId="0" applyFont="1" applyFill="1" applyBorder="1" applyProtection="1">
      <protection hidden="1"/>
    </xf>
    <xf numFmtId="0" fontId="2" fillId="0" borderId="20" xfId="0" applyFont="1" applyFill="1" applyBorder="1" applyAlignment="1" applyProtection="1">
      <alignment vertical="center"/>
      <protection hidden="1"/>
    </xf>
    <xf numFmtId="164" fontId="5" fillId="0" borderId="20" xfId="0" applyNumberFormat="1" applyFont="1" applyFill="1" applyBorder="1" applyAlignment="1" applyProtection="1">
      <alignment horizontal="center" vertical="center"/>
      <protection hidden="1"/>
    </xf>
    <xf numFmtId="164" fontId="1" fillId="0" borderId="22" xfId="0" applyNumberFormat="1" applyFont="1" applyFill="1" applyBorder="1" applyAlignment="1" applyProtection="1">
      <alignment horizontal="center" vertical="center"/>
      <protection hidden="1"/>
    </xf>
    <xf numFmtId="164" fontId="5" fillId="0" borderId="22" xfId="0" applyNumberFormat="1" applyFont="1" applyFill="1" applyBorder="1" applyAlignment="1" applyProtection="1">
      <alignment horizontal="center" vertical="center"/>
      <protection hidden="1"/>
    </xf>
    <xf numFmtId="164" fontId="5" fillId="0" borderId="23" xfId="0" applyNumberFormat="1" applyFont="1" applyFill="1" applyBorder="1" applyAlignment="1" applyProtection="1">
      <alignment horizontal="center" vertical="center"/>
      <protection hidden="1"/>
    </xf>
    <xf numFmtId="1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Font="1" applyFill="1" applyBorder="1" applyAlignment="1" applyProtection="1">
      <alignment vertical="center"/>
      <protection hidden="1"/>
    </xf>
    <xf numFmtId="165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Font="1" applyFill="1" applyBorder="1" applyAlignment="1" applyProtection="1">
      <alignment horizontal="center" vertical="center"/>
      <protection hidden="1"/>
    </xf>
    <xf numFmtId="165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Font="1" applyFill="1" applyBorder="1" applyAlignment="1" applyProtection="1">
      <alignment horizontal="center" vertical="center"/>
      <protection hidden="1"/>
    </xf>
    <xf numFmtId="165" fontId="2" fillId="7" borderId="21" xfId="0" applyNumberFormat="1" applyFont="1" applyFill="1" applyBorder="1" applyAlignment="1" applyProtection="1">
      <alignment horizontal="center" vertical="center"/>
      <protection hidden="1"/>
    </xf>
    <xf numFmtId="165" fontId="1" fillId="8" borderId="21" xfId="0" applyNumberFormat="1" applyFont="1" applyFill="1" applyBorder="1" applyAlignment="1" applyProtection="1">
      <alignment horizontal="center" vertical="center"/>
      <protection locked="0"/>
    </xf>
    <xf numFmtId="164" fontId="23" fillId="5" borderId="1" xfId="0" applyNumberFormat="1" applyFont="1" applyFill="1" applyBorder="1" applyAlignment="1" applyProtection="1">
      <alignment horizontal="center" vertical="center"/>
      <protection hidden="1"/>
    </xf>
    <xf numFmtId="0" fontId="23" fillId="5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1" fillId="0" borderId="22" xfId="0" applyFont="1" applyFill="1" applyBorder="1" applyAlignment="1" applyProtection="1">
      <alignment vertical="center"/>
      <protection hidden="1"/>
    </xf>
    <xf numFmtId="0" fontId="1" fillId="0" borderId="20" xfId="0" applyFont="1" applyFill="1" applyBorder="1" applyProtection="1">
      <protection hidden="1"/>
    </xf>
    <xf numFmtId="0" fontId="1" fillId="0" borderId="26" xfId="0" applyFont="1" applyFill="1" applyBorder="1" applyProtection="1">
      <protection hidden="1"/>
    </xf>
    <xf numFmtId="0" fontId="1" fillId="0" borderId="25" xfId="0" applyFont="1" applyFill="1" applyBorder="1" applyProtection="1">
      <protection hidden="1"/>
    </xf>
    <xf numFmtId="1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Font="1" applyFill="1" applyBorder="1" applyAlignment="1" applyProtection="1">
      <alignment vertical="center"/>
      <protection hidden="1"/>
    </xf>
    <xf numFmtId="0" fontId="1" fillId="0" borderId="27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0" fillId="0" borderId="18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 vertical="center" textRotation="90" wrapText="1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9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wrapText="1"/>
      <protection hidden="1"/>
    </xf>
    <xf numFmtId="0" fontId="1" fillId="0" borderId="22" xfId="0" applyFont="1" applyFill="1" applyBorder="1" applyProtection="1">
      <protection hidden="1"/>
    </xf>
    <xf numFmtId="0" fontId="2" fillId="0" borderId="22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2" fillId="0" borderId="23" xfId="0" applyFont="1" applyFill="1" applyBorder="1" applyAlignment="1" applyProtection="1">
      <alignment vertical="center"/>
      <protection hidden="1"/>
    </xf>
    <xf numFmtId="164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19" xfId="0" applyFont="1" applyFill="1" applyBorder="1" applyAlignment="1" applyProtection="1">
      <alignment vertical="center"/>
      <protection hidden="1"/>
    </xf>
    <xf numFmtId="0" fontId="1" fillId="4" borderId="4" xfId="0" applyFont="1" applyFill="1" applyBorder="1" applyAlignment="1" applyProtection="1">
      <alignment vertical="center"/>
      <protection hidden="1"/>
    </xf>
    <xf numFmtId="1" fontId="1" fillId="0" borderId="16" xfId="0" applyNumberFormat="1" applyFont="1" applyFill="1" applyBorder="1" applyAlignment="1" applyProtection="1">
      <alignment horizontal="center" vertical="center"/>
      <protection locked="0"/>
    </xf>
    <xf numFmtId="0" fontId="1" fillId="5" borderId="9" xfId="0" applyFont="1" applyFill="1" applyBorder="1" applyProtection="1">
      <protection hidden="1"/>
    </xf>
    <xf numFmtId="0" fontId="1" fillId="5" borderId="10" xfId="0" applyFont="1" applyFill="1" applyBorder="1" applyProtection="1">
      <protection hidden="1"/>
    </xf>
    <xf numFmtId="0" fontId="2" fillId="7" borderId="28" xfId="0" applyFont="1" applyFill="1" applyBorder="1" applyAlignment="1" applyProtection="1">
      <alignment horizontal="center" vertical="center"/>
      <protection hidden="1"/>
    </xf>
    <xf numFmtId="0" fontId="2" fillId="7" borderId="29" xfId="0" applyFont="1" applyFill="1" applyBorder="1" applyAlignment="1" applyProtection="1">
      <alignment horizontal="center" vertical="center"/>
      <protection hidden="1"/>
    </xf>
    <xf numFmtId="0" fontId="2" fillId="7" borderId="30" xfId="0" applyFont="1" applyFill="1" applyBorder="1" applyAlignment="1" applyProtection="1">
      <alignment horizontal="center" vertical="center"/>
      <protection hidden="1"/>
    </xf>
    <xf numFmtId="0" fontId="1" fillId="0" borderId="31" xfId="0" applyFont="1" applyFill="1" applyBorder="1" applyAlignment="1" applyProtection="1">
      <alignment horizontal="left" vertical="center" wrapText="1"/>
      <protection hidden="1"/>
    </xf>
    <xf numFmtId="0" fontId="1" fillId="0" borderId="32" xfId="0" applyFont="1" applyFill="1" applyBorder="1" applyAlignment="1" applyProtection="1">
      <alignment horizontal="left" vertical="center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34" xfId="0" applyFont="1" applyFill="1" applyBorder="1" applyAlignment="1" applyProtection="1">
      <alignment horizontal="left" vertical="center" wrapText="1"/>
      <protection hidden="1"/>
    </xf>
    <xf numFmtId="0" fontId="1" fillId="4" borderId="35" xfId="0" applyFont="1" applyFill="1" applyBorder="1" applyAlignment="1" applyProtection="1">
      <alignment horizontal="left" vertical="center" wrapText="1"/>
      <protection hidden="1"/>
    </xf>
    <xf numFmtId="165" fontId="2" fillId="7" borderId="2" xfId="0" applyNumberFormat="1" applyFont="1" applyFill="1" applyBorder="1" applyAlignment="1" applyProtection="1">
      <alignment horizontal="center" vertical="center"/>
      <protection hidden="1"/>
    </xf>
    <xf numFmtId="165" fontId="2" fillId="7" borderId="14" xfId="0" applyNumberFormat="1" applyFont="1" applyFill="1" applyBorder="1" applyAlignment="1" applyProtection="1">
      <alignment horizontal="center" vertical="center"/>
      <protection hidden="1"/>
    </xf>
    <xf numFmtId="165" fontId="2" fillId="7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15" fillId="8" borderId="28" xfId="0" applyFont="1" applyFill="1" applyBorder="1" applyAlignment="1" applyProtection="1">
      <alignment horizontal="left" vertical="center" wrapText="1"/>
      <protection locked="0"/>
    </xf>
    <xf numFmtId="0" fontId="15" fillId="8" borderId="30" xfId="0" applyFont="1" applyFill="1" applyBorder="1" applyAlignment="1" applyProtection="1">
      <alignment horizontal="left" vertical="center" wrapText="1"/>
      <protection locked="0"/>
    </xf>
    <xf numFmtId="0" fontId="18" fillId="0" borderId="8" xfId="0" applyFont="1" applyFill="1" applyBorder="1" applyAlignment="1" applyProtection="1">
      <alignment horizontal="center" textRotation="90" wrapText="1"/>
      <protection locked="0"/>
    </xf>
    <xf numFmtId="0" fontId="18" fillId="0" borderId="9" xfId="0" applyFont="1" applyFill="1" applyBorder="1" applyAlignment="1" applyProtection="1">
      <alignment horizontal="center" textRotation="90" wrapText="1"/>
      <protection locked="0"/>
    </xf>
    <xf numFmtId="0" fontId="18" fillId="0" borderId="10" xfId="0" applyFont="1" applyFill="1" applyBorder="1" applyAlignment="1" applyProtection="1">
      <alignment horizontal="center" textRotation="90" wrapText="1"/>
      <protection locked="0"/>
    </xf>
    <xf numFmtId="0" fontId="18" fillId="0" borderId="6" xfId="0" applyFont="1" applyFill="1" applyBorder="1" applyAlignment="1" applyProtection="1">
      <alignment horizontal="center" textRotation="90" wrapText="1"/>
      <protection locked="0"/>
    </xf>
    <xf numFmtId="0" fontId="18" fillId="0" borderId="7" xfId="0" applyFont="1" applyFill="1" applyBorder="1" applyAlignment="1" applyProtection="1">
      <alignment horizontal="center" textRotation="90" wrapText="1"/>
      <protection locked="0"/>
    </xf>
    <xf numFmtId="0" fontId="18" fillId="0" borderId="5" xfId="0" applyFont="1" applyFill="1" applyBorder="1" applyAlignment="1" applyProtection="1">
      <alignment horizontal="center" textRotation="90" wrapText="1"/>
      <protection locked="0"/>
    </xf>
    <xf numFmtId="0" fontId="10" fillId="0" borderId="20" xfId="0" applyFont="1" applyFill="1" applyBorder="1" applyAlignment="1" applyProtection="1">
      <alignment horizontal="center" vertical="center"/>
      <protection hidden="1"/>
    </xf>
    <xf numFmtId="0" fontId="10" fillId="0" borderId="24" xfId="0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 applyProtection="1">
      <alignment horizontal="center" vertical="center"/>
      <protection hidden="1"/>
    </xf>
    <xf numFmtId="0" fontId="2" fillId="4" borderId="14" xfId="0" applyFont="1" applyFill="1" applyBorder="1" applyAlignment="1" applyProtection="1">
      <alignment horizontal="center" vertical="center"/>
      <protection hidden="1"/>
    </xf>
    <xf numFmtId="0" fontId="2" fillId="4" borderId="11" xfId="0" applyFont="1" applyFill="1" applyBorder="1" applyAlignment="1" applyProtection="1">
      <alignment horizontal="center" vertical="center"/>
      <protection hidden="1"/>
    </xf>
    <xf numFmtId="0" fontId="18" fillId="0" borderId="20" xfId="0" applyFont="1" applyFill="1" applyBorder="1" applyAlignment="1" applyProtection="1">
      <alignment horizontal="center" vertical="center"/>
      <protection hidden="1"/>
    </xf>
    <xf numFmtId="0" fontId="18" fillId="0" borderId="24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center" vertical="center" wrapText="1"/>
      <protection hidden="1"/>
    </xf>
    <xf numFmtId="0" fontId="14" fillId="5" borderId="15" xfId="0" applyFont="1" applyFill="1" applyBorder="1" applyAlignment="1" applyProtection="1">
      <alignment horizontal="center" vertical="center" wrapText="1"/>
      <protection hidden="1"/>
    </xf>
    <xf numFmtId="0" fontId="11" fillId="4" borderId="0" xfId="0" applyFont="1" applyFill="1" applyAlignment="1" applyProtection="1">
      <alignment horizontal="right" vertical="center"/>
      <protection hidden="1"/>
    </xf>
    <xf numFmtId="0" fontId="15" fillId="0" borderId="1" xfId="0" applyFont="1" applyFill="1" applyBorder="1" applyAlignment="1" applyProtection="1">
      <alignment horizontal="center" textRotation="90"/>
      <protection locked="0"/>
    </xf>
    <xf numFmtId="0" fontId="1" fillId="6" borderId="2" xfId="0" applyFont="1" applyFill="1" applyBorder="1" applyAlignment="1" applyProtection="1">
      <alignment horizontal="center" vertical="center"/>
      <protection hidden="1"/>
    </xf>
    <xf numFmtId="0" fontId="1" fillId="6" borderId="14" xfId="0" applyFont="1" applyFill="1" applyBorder="1" applyAlignment="1" applyProtection="1">
      <alignment horizontal="center" vertical="center"/>
      <protection hidden="1"/>
    </xf>
    <xf numFmtId="0" fontId="1" fillId="6" borderId="11" xfId="0" applyFont="1" applyFill="1" applyBorder="1" applyAlignment="1" applyProtection="1">
      <alignment horizontal="center" vertical="center"/>
      <protection hidden="1"/>
    </xf>
    <xf numFmtId="164" fontId="19" fillId="5" borderId="15" xfId="0" applyNumberFormat="1" applyFont="1" applyFill="1" applyBorder="1" applyAlignment="1" applyProtection="1">
      <alignment horizontal="center" textRotation="90" wrapText="1"/>
      <protection hidden="1"/>
    </xf>
    <xf numFmtId="164" fontId="19" fillId="5" borderId="16" xfId="0" applyNumberFormat="1" applyFont="1" applyFill="1" applyBorder="1" applyAlignment="1" applyProtection="1">
      <alignment horizontal="center" textRotation="90" wrapText="1"/>
      <protection hidden="1"/>
    </xf>
    <xf numFmtId="0" fontId="20" fillId="5" borderId="7" xfId="0" applyFont="1" applyFill="1" applyBorder="1" applyAlignment="1" applyProtection="1">
      <alignment horizontal="center"/>
      <protection hidden="1"/>
    </xf>
    <xf numFmtId="0" fontId="20" fillId="5" borderId="5" xfId="0" applyFont="1" applyFill="1" applyBorder="1" applyAlignment="1" applyProtection="1">
      <alignment horizontal="center"/>
      <protection hidden="1"/>
    </xf>
    <xf numFmtId="165" fontId="17" fillId="5" borderId="15" xfId="0" applyNumberFormat="1" applyFont="1" applyFill="1" applyBorder="1" applyAlignment="1" applyProtection="1">
      <alignment horizontal="center" textRotation="90" wrapText="1"/>
      <protection hidden="1"/>
    </xf>
    <xf numFmtId="165" fontId="17" fillId="5" borderId="16" xfId="0" applyNumberFormat="1" applyFont="1" applyFill="1" applyBorder="1" applyAlignment="1" applyProtection="1">
      <alignment horizontal="center" textRotation="90" wrapText="1"/>
      <protection hidden="1"/>
    </xf>
    <xf numFmtId="0" fontId="1" fillId="0" borderId="0" xfId="0" applyFont="1" applyFill="1" applyBorder="1" applyAlignment="1" applyProtection="1">
      <alignment horizontal="center" textRotation="90" wrapText="1"/>
      <protection hidden="1"/>
    </xf>
    <xf numFmtId="0" fontId="15" fillId="0" borderId="2" xfId="0" applyFont="1" applyFill="1" applyBorder="1" applyAlignment="1" applyProtection="1">
      <alignment horizontal="left" vertical="center" wrapText="1"/>
      <protection locked="0"/>
    </xf>
    <xf numFmtId="0" fontId="15" fillId="0" borderId="11" xfId="0" applyFont="1" applyFill="1" applyBorder="1" applyAlignment="1" applyProtection="1">
      <alignment horizontal="left" vertical="center" wrapText="1"/>
      <protection locked="0"/>
    </xf>
    <xf numFmtId="165" fontId="3" fillId="2" borderId="28" xfId="0" applyNumberFormat="1" applyFont="1" applyFill="1" applyBorder="1" applyAlignment="1" applyProtection="1">
      <alignment horizontal="center" vertical="center"/>
      <protection hidden="1"/>
    </xf>
    <xf numFmtId="165" fontId="3" fillId="2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17" fillId="5" borderId="15" xfId="0" applyNumberFormat="1" applyFont="1" applyFill="1" applyBorder="1" applyAlignment="1" applyProtection="1">
      <alignment horizontal="center" textRotation="90" wrapText="1"/>
      <protection hidden="1"/>
    </xf>
    <xf numFmtId="164" fontId="17" fillId="5" borderId="16" xfId="0" applyNumberFormat="1" applyFont="1" applyFill="1" applyBorder="1" applyAlignment="1" applyProtection="1">
      <alignment horizontal="center" textRotation="90" wrapText="1"/>
      <protection hidden="1"/>
    </xf>
    <xf numFmtId="0" fontId="23" fillId="5" borderId="2" xfId="0" applyFont="1" applyFill="1" applyBorder="1" applyAlignment="1" applyProtection="1">
      <alignment horizontal="center" vertical="center" wrapText="1"/>
      <protection hidden="1"/>
    </xf>
    <xf numFmtId="0" fontId="23" fillId="5" borderId="1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textRotation="90" wrapText="1"/>
      <protection locked="0"/>
    </xf>
    <xf numFmtId="0" fontId="5" fillId="0" borderId="14" xfId="0" applyFont="1" applyFill="1" applyBorder="1" applyAlignment="1" applyProtection="1">
      <alignment horizontal="center" vertical="center" textRotation="90" wrapText="1"/>
      <protection locked="0"/>
    </xf>
    <xf numFmtId="0" fontId="5" fillId="0" borderId="11" xfId="0" applyFont="1" applyFill="1" applyBorder="1" applyAlignment="1" applyProtection="1">
      <alignment horizontal="center" vertical="center" textRotation="90" wrapText="1"/>
      <protection locked="0"/>
    </xf>
    <xf numFmtId="0" fontId="15" fillId="0" borderId="2" xfId="0" applyFont="1" applyFill="1" applyBorder="1" applyAlignment="1" applyProtection="1">
      <alignment horizontal="center" vertical="center" textRotation="90" wrapText="1"/>
      <protection locked="0"/>
    </xf>
    <xf numFmtId="0" fontId="15" fillId="0" borderId="14" xfId="0" applyFont="1" applyFill="1" applyBorder="1" applyAlignment="1" applyProtection="1">
      <alignment horizontal="center" vertical="center" textRotation="90" wrapText="1"/>
      <protection locked="0"/>
    </xf>
    <xf numFmtId="0" fontId="15" fillId="0" borderId="11" xfId="0" applyFont="1" applyFill="1" applyBorder="1" applyAlignment="1" applyProtection="1">
      <alignment horizontal="center" vertical="center" textRotation="90" wrapText="1"/>
      <protection locked="0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hidden="1"/>
    </xf>
    <xf numFmtId="0" fontId="1" fillId="0" borderId="20" xfId="0" applyFont="1" applyFill="1" applyBorder="1" applyAlignment="1" applyProtection="1">
      <alignment horizontal="left" vertical="center" wrapText="1"/>
      <protection hidden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7" fillId="5" borderId="2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vertical="center"/>
      <protection hidden="1"/>
    </xf>
    <xf numFmtId="0" fontId="22" fillId="0" borderId="11" xfId="0" applyFont="1" applyBorder="1" applyAlignment="1" applyProtection="1">
      <alignment vertical="center"/>
      <protection hidden="1"/>
    </xf>
    <xf numFmtId="0" fontId="10" fillId="4" borderId="0" xfId="0" applyFont="1" applyFill="1" applyBorder="1" applyAlignment="1" applyProtection="1">
      <alignment horizontal="center" vertical="center"/>
      <protection locked="0"/>
    </xf>
    <xf numFmtId="0" fontId="14" fillId="5" borderId="2" xfId="0" applyFont="1" applyFill="1" applyBorder="1" applyAlignment="1" applyProtection="1">
      <alignment horizontal="right" vertical="center" wrapText="1"/>
      <protection hidden="1"/>
    </xf>
    <xf numFmtId="0" fontId="14" fillId="5" borderId="11" xfId="0" applyFont="1" applyFill="1" applyBorder="1" applyAlignment="1" applyProtection="1">
      <alignment horizontal="right" vertical="center"/>
      <protection hidden="1"/>
    </xf>
    <xf numFmtId="0" fontId="16" fillId="5" borderId="2" xfId="0" applyFont="1" applyFill="1" applyBorder="1" applyAlignment="1" applyProtection="1">
      <alignment horizontal="right" vertical="center" wrapText="1"/>
      <protection hidden="1"/>
    </xf>
    <xf numFmtId="0" fontId="21" fillId="5" borderId="11" xfId="0" applyFont="1" applyFill="1" applyBorder="1" applyAlignment="1" applyProtection="1">
      <alignment horizontal="right" vertical="center"/>
      <protection hidden="1"/>
    </xf>
    <xf numFmtId="0" fontId="23" fillId="5" borderId="15" xfId="0" applyFont="1" applyFill="1" applyBorder="1" applyAlignment="1" applyProtection="1">
      <alignment horizontal="center" vertical="center" wrapText="1"/>
      <protection hidden="1"/>
    </xf>
    <xf numFmtId="0" fontId="23" fillId="5" borderId="17" xfId="0" applyFont="1" applyFill="1" applyBorder="1" applyAlignment="1" applyProtection="1">
      <alignment horizontal="center" vertical="center" wrapText="1"/>
      <protection hidden="1"/>
    </xf>
    <xf numFmtId="0" fontId="23" fillId="5" borderId="16" xfId="0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Border="1" applyAlignment="1" applyProtection="1">
      <alignment horizontal="right" vertical="center"/>
      <protection hidden="1"/>
    </xf>
    <xf numFmtId="0" fontId="1" fillId="4" borderId="0" xfId="0" applyFont="1" applyFill="1" applyBorder="1" applyAlignment="1" applyProtection="1">
      <alignment horizontal="left" vertical="center" indent="1"/>
      <protection locked="0"/>
    </xf>
    <xf numFmtId="14" fontId="1" fillId="4" borderId="0" xfId="0" applyNumberFormat="1" applyFont="1" applyFill="1" applyBorder="1" applyAlignment="1" applyProtection="1">
      <alignment horizontal="left" vertical="center" indent="1"/>
      <protection locked="0"/>
    </xf>
    <xf numFmtId="165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Font="1" applyFill="1" applyBorder="1" applyAlignment="1" applyProtection="1">
      <alignment horizontal="left" vertical="center" wrapText="1"/>
      <protection hidden="1"/>
    </xf>
    <xf numFmtId="0" fontId="1" fillId="0" borderId="18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15">
    <dxf>
      <fill>
        <patternFill>
          <bgColor indexed="43"/>
        </patternFill>
      </fill>
      <border>
        <left/>
        <right/>
        <top/>
        <bottom/>
      </border>
    </dxf>
    <dxf>
      <fill>
        <patternFill>
          <bgColor indexed="10"/>
        </patternFill>
      </fill>
      <border>
        <left/>
        <right/>
        <top/>
        <bottom/>
      </border>
    </dxf>
    <dxf>
      <fill>
        <patternFill>
          <bgColor indexed="43"/>
        </patternFill>
      </fill>
      <border>
        <left/>
        <right/>
        <top/>
        <bottom/>
      </border>
    </dxf>
    <dxf>
      <fill>
        <patternFill>
          <bgColor indexed="10"/>
        </patternFill>
      </fill>
      <border>
        <left/>
        <right/>
        <top/>
        <bottom/>
      </border>
    </dxf>
    <dxf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33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633169314091343E-2"/>
          <c:y val="0.44695652173913042"/>
          <c:w val="0.83092179443026504"/>
          <c:h val="0.50978644529416117"/>
        </c:manualLayout>
      </c:layout>
      <c:scatterChart>
        <c:scatterStyle val="lineMarker"/>
        <c:varyColors val="0"/>
        <c:ser>
          <c:idx val="1"/>
          <c:order val="0"/>
          <c:tx>
            <c:strRef>
              <c:f>QFD!$BD$49</c:f>
              <c:strCache>
                <c:ptCount val="1"/>
                <c:pt idx="0">
                  <c:v>Nuestro producto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tar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QFD!$BD$51:$BD$57</c:f>
              <c:numCache>
                <c:formatCode>0</c:formatCode>
                <c:ptCount val="7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</c:numCache>
            </c:numRef>
          </c:xVal>
          <c:yVal>
            <c:numRef>
              <c:f>QFD!$BN$51:$BN$57</c:f>
              <c:numCache>
                <c:formatCode>General</c:formatCode>
                <c:ptCount val="7"/>
                <c:pt idx="0">
                  <c:v>0.9285714285714286</c:v>
                </c:pt>
                <c:pt idx="1">
                  <c:v>0.7857142857142857</c:v>
                </c:pt>
                <c:pt idx="2">
                  <c:v>0.6428571428571429</c:v>
                </c:pt>
                <c:pt idx="3">
                  <c:v>0.5</c:v>
                </c:pt>
                <c:pt idx="4">
                  <c:v>0.35714285714285715</c:v>
                </c:pt>
                <c:pt idx="5">
                  <c:v>0.21428571428571427</c:v>
                </c:pt>
                <c:pt idx="6">
                  <c:v>7.1428571428571425E-2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2E-4D71-9BE2-ECAD1A876EDB}"/>
            </c:ext>
          </c:extLst>
        </c:ser>
        <c:ser>
          <c:idx val="2"/>
          <c:order val="1"/>
          <c:tx>
            <c:strRef>
              <c:f>QFD!$BE$49</c:f>
              <c:strCache>
                <c:ptCount val="1"/>
                <c:pt idx="0">
                  <c:v>Competidor 1 (El pulpo)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QFD!$BE$51:$BE$57</c:f>
              <c:numCache>
                <c:formatCode>0</c:formatCode>
                <c:ptCount val="7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QFD!$BN$51:$BN$57</c:f>
              <c:numCache>
                <c:formatCode>General</c:formatCode>
                <c:ptCount val="7"/>
                <c:pt idx="0">
                  <c:v>0.9285714285714286</c:v>
                </c:pt>
                <c:pt idx="1">
                  <c:v>0.7857142857142857</c:v>
                </c:pt>
                <c:pt idx="2">
                  <c:v>0.6428571428571429</c:v>
                </c:pt>
                <c:pt idx="3">
                  <c:v>0.5</c:v>
                </c:pt>
                <c:pt idx="4">
                  <c:v>0.35714285714285715</c:v>
                </c:pt>
                <c:pt idx="5">
                  <c:v>0.21428571428571427</c:v>
                </c:pt>
                <c:pt idx="6">
                  <c:v>7.1428571428571425E-2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2E-4D71-9BE2-ECAD1A876EDB}"/>
            </c:ext>
          </c:extLst>
        </c:ser>
        <c:ser>
          <c:idx val="3"/>
          <c:order val="2"/>
          <c:tx>
            <c:strRef>
              <c:f>QFD!$BF$49</c:f>
              <c:strCache>
                <c:ptCount val="1"/>
                <c:pt idx="0">
                  <c:v>Competidor 2 (Cubo soma)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QFD!$BF$51:$BF$57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</c:numCache>
            </c:numRef>
          </c:xVal>
          <c:yVal>
            <c:numRef>
              <c:f>QFD!$BN$51:$BN$57</c:f>
              <c:numCache>
                <c:formatCode>General</c:formatCode>
                <c:ptCount val="7"/>
                <c:pt idx="0">
                  <c:v>0.9285714285714286</c:v>
                </c:pt>
                <c:pt idx="1">
                  <c:v>0.7857142857142857</c:v>
                </c:pt>
                <c:pt idx="2">
                  <c:v>0.6428571428571429</c:v>
                </c:pt>
                <c:pt idx="3">
                  <c:v>0.5</c:v>
                </c:pt>
                <c:pt idx="4">
                  <c:v>0.35714285714285715</c:v>
                </c:pt>
                <c:pt idx="5">
                  <c:v>0.21428571428571427</c:v>
                </c:pt>
                <c:pt idx="6">
                  <c:v>7.1428571428571425E-2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2E-4D71-9BE2-ECAD1A876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11312"/>
        <c:axId val="1"/>
      </c:scatterChart>
      <c:valAx>
        <c:axId val="449011312"/>
        <c:scaling>
          <c:orientation val="minMax"/>
          <c:max val="5"/>
          <c:min val="0"/>
        </c:scaling>
        <c:delete val="1"/>
        <c:axPos val="b"/>
        <c:numFmt formatCode="0" sourceLinked="1"/>
        <c:majorTickMark val="out"/>
        <c:minorTickMark val="none"/>
        <c:tickLblPos val="nextTo"/>
        <c:crossAx val="1"/>
        <c:crosses val="autoZero"/>
        <c:crossBetween val="midCat"/>
      </c:valAx>
      <c:valAx>
        <c:axId val="1"/>
        <c:scaling>
          <c:orientation val="minMax"/>
          <c:max val="1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449011312"/>
        <c:crosses val="max"/>
        <c:crossBetween val="midCat"/>
        <c:majorUnit val="1"/>
        <c:minorUnit val="0.02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2.7373050307508411E-2"/>
          <c:y val="6.8200231601916877E-2"/>
          <c:w val="0.94203342973198656"/>
          <c:h val="0.3095652173913043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1678783</xdr:colOff>
      <xdr:row>22</xdr:row>
      <xdr:rowOff>9525</xdr:rowOff>
    </xdr:from>
    <xdr:to>
      <xdr:col>30</xdr:col>
      <xdr:colOff>76826</xdr:colOff>
      <xdr:row>46</xdr:row>
      <xdr:rowOff>1188</xdr:rowOff>
    </xdr:to>
    <xdr:sp macro="" textlink="">
      <xdr:nvSpPr>
        <xdr:cNvPr id="2129" name="Line 81">
          <a:extLst>
            <a:ext uri="{FF2B5EF4-FFF2-40B4-BE49-F238E27FC236}">
              <a16:creationId xmlns:a16="http://schemas.microsoft.com/office/drawing/2014/main" id="{1F10ADF7-8B49-418D-BC7E-908474182509}"/>
            </a:ext>
          </a:extLst>
        </xdr:cNvPr>
        <xdr:cNvSpPr>
          <a:spLocks noChangeShapeType="1"/>
        </xdr:cNvSpPr>
      </xdr:nvSpPr>
      <xdr:spPr bwMode="auto">
        <a:xfrm flipV="1">
          <a:off x="4879183" y="1752600"/>
          <a:ext cx="2712868" cy="182046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</xdr:colOff>
      <xdr:row>25</xdr:row>
      <xdr:rowOff>13606</xdr:rowOff>
    </xdr:from>
    <xdr:to>
      <xdr:col>33</xdr:col>
      <xdr:colOff>77645</xdr:colOff>
      <xdr:row>46</xdr:row>
      <xdr:rowOff>1188</xdr:rowOff>
    </xdr:to>
    <xdr:sp macro="" textlink="">
      <xdr:nvSpPr>
        <xdr:cNvPr id="2130" name="Line 82">
          <a:extLst>
            <a:ext uri="{FF2B5EF4-FFF2-40B4-BE49-F238E27FC236}">
              <a16:creationId xmlns:a16="http://schemas.microsoft.com/office/drawing/2014/main" id="{103B2DC0-FC73-4968-A5D8-E95D4C8C178D}"/>
            </a:ext>
          </a:extLst>
        </xdr:cNvPr>
        <xdr:cNvSpPr>
          <a:spLocks noChangeShapeType="1"/>
        </xdr:cNvSpPr>
      </xdr:nvSpPr>
      <xdr:spPr bwMode="auto">
        <a:xfrm flipV="1">
          <a:off x="5572126" y="1985281"/>
          <a:ext cx="2363644" cy="158778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</xdr:colOff>
      <xdr:row>27</xdr:row>
      <xdr:rowOff>67457</xdr:rowOff>
    </xdr:from>
    <xdr:to>
      <xdr:col>36</xdr:col>
      <xdr:colOff>95250</xdr:colOff>
      <xdr:row>45</xdr:row>
      <xdr:rowOff>72116</xdr:rowOff>
    </xdr:to>
    <xdr:sp macro="" textlink="">
      <xdr:nvSpPr>
        <xdr:cNvPr id="2132" name="Line 84">
          <a:extLst>
            <a:ext uri="{FF2B5EF4-FFF2-40B4-BE49-F238E27FC236}">
              <a16:creationId xmlns:a16="http://schemas.microsoft.com/office/drawing/2014/main" id="{38F48447-B591-4765-80C7-FD5D45D21A57}"/>
            </a:ext>
          </a:extLst>
        </xdr:cNvPr>
        <xdr:cNvSpPr>
          <a:spLocks noChangeShapeType="1"/>
        </xdr:cNvSpPr>
      </xdr:nvSpPr>
      <xdr:spPr bwMode="auto">
        <a:xfrm flipV="1">
          <a:off x="6257926" y="2191532"/>
          <a:ext cx="2038349" cy="137625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1187</xdr:colOff>
      <xdr:row>31</xdr:row>
      <xdr:rowOff>9524</xdr:rowOff>
    </xdr:from>
    <xdr:to>
      <xdr:col>39</xdr:col>
      <xdr:colOff>78830</xdr:colOff>
      <xdr:row>45</xdr:row>
      <xdr:rowOff>76199</xdr:rowOff>
    </xdr:to>
    <xdr:sp macro="" textlink="">
      <xdr:nvSpPr>
        <xdr:cNvPr id="2137" name="Line 89">
          <a:extLst>
            <a:ext uri="{FF2B5EF4-FFF2-40B4-BE49-F238E27FC236}">
              <a16:creationId xmlns:a16="http://schemas.microsoft.com/office/drawing/2014/main" id="{538CCF46-2EEE-4C35-AEA2-0B07C6DE66E6}"/>
            </a:ext>
          </a:extLst>
        </xdr:cNvPr>
        <xdr:cNvSpPr>
          <a:spLocks noChangeShapeType="1"/>
        </xdr:cNvSpPr>
      </xdr:nvSpPr>
      <xdr:spPr bwMode="auto">
        <a:xfrm flipH="1">
          <a:off x="6944912" y="2438399"/>
          <a:ext cx="1677843" cy="1133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6000</xdr:colOff>
      <xdr:row>33</xdr:row>
      <xdr:rowOff>66675</xdr:rowOff>
    </xdr:from>
    <xdr:to>
      <xdr:col>42</xdr:col>
      <xdr:colOff>85745</xdr:colOff>
      <xdr:row>45</xdr:row>
      <xdr:rowOff>74543</xdr:rowOff>
    </xdr:to>
    <xdr:sp macro="" textlink="">
      <xdr:nvSpPr>
        <xdr:cNvPr id="2138" name="Line 90">
          <a:extLst>
            <a:ext uri="{FF2B5EF4-FFF2-40B4-BE49-F238E27FC236}">
              <a16:creationId xmlns:a16="http://schemas.microsoft.com/office/drawing/2014/main" id="{F29C94D8-4115-4567-B7D0-86F81B2ED9B9}"/>
            </a:ext>
          </a:extLst>
        </xdr:cNvPr>
        <xdr:cNvSpPr>
          <a:spLocks noChangeShapeType="1"/>
        </xdr:cNvSpPr>
      </xdr:nvSpPr>
      <xdr:spPr bwMode="auto">
        <a:xfrm flipH="1">
          <a:off x="7635525" y="2647950"/>
          <a:ext cx="1337045" cy="92226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>
    <xdr:from>
      <xdr:col>36</xdr:col>
      <xdr:colOff>101199</xdr:colOff>
      <xdr:row>37</xdr:row>
      <xdr:rowOff>0</xdr:rowOff>
    </xdr:from>
    <xdr:to>
      <xdr:col>45</xdr:col>
      <xdr:colOff>104774</xdr:colOff>
      <xdr:row>46</xdr:row>
      <xdr:rowOff>17858</xdr:rowOff>
    </xdr:to>
    <xdr:sp macro="" textlink="">
      <xdr:nvSpPr>
        <xdr:cNvPr id="2139" name="Line 91">
          <a:extLst>
            <a:ext uri="{FF2B5EF4-FFF2-40B4-BE49-F238E27FC236}">
              <a16:creationId xmlns:a16="http://schemas.microsoft.com/office/drawing/2014/main" id="{064A8E51-42F2-4F4D-B8B2-196773125B4D}"/>
            </a:ext>
          </a:extLst>
        </xdr:cNvPr>
        <xdr:cNvSpPr>
          <a:spLocks noChangeShapeType="1"/>
        </xdr:cNvSpPr>
      </xdr:nvSpPr>
      <xdr:spPr bwMode="auto">
        <a:xfrm flipH="1">
          <a:off x="8302224" y="2886075"/>
          <a:ext cx="1032275" cy="7036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794</xdr:colOff>
      <xdr:row>39</xdr:row>
      <xdr:rowOff>66676</xdr:rowOff>
    </xdr:from>
    <xdr:to>
      <xdr:col>49</xdr:col>
      <xdr:colOff>19049</xdr:colOff>
      <xdr:row>46</xdr:row>
      <xdr:rowOff>0</xdr:rowOff>
    </xdr:to>
    <xdr:sp macro="" textlink="">
      <xdr:nvSpPr>
        <xdr:cNvPr id="2140" name="Line 92">
          <a:extLst>
            <a:ext uri="{FF2B5EF4-FFF2-40B4-BE49-F238E27FC236}">
              <a16:creationId xmlns:a16="http://schemas.microsoft.com/office/drawing/2014/main" id="{54B85AAD-D7AF-4F73-A4F7-B7C6F4435F65}"/>
            </a:ext>
          </a:extLst>
        </xdr:cNvPr>
        <xdr:cNvSpPr>
          <a:spLocks noChangeShapeType="1"/>
        </xdr:cNvSpPr>
      </xdr:nvSpPr>
      <xdr:spPr bwMode="auto">
        <a:xfrm flipH="1">
          <a:off x="9001919" y="3105151"/>
          <a:ext cx="704055" cy="4667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5949</xdr:colOff>
      <xdr:row>43</xdr:row>
      <xdr:rowOff>0</xdr:rowOff>
    </xdr:from>
    <xdr:to>
      <xdr:col>52</xdr:col>
      <xdr:colOff>19050</xdr:colOff>
      <xdr:row>45</xdr:row>
      <xdr:rowOff>65484</xdr:rowOff>
    </xdr:to>
    <xdr:sp macro="" textlink="">
      <xdr:nvSpPr>
        <xdr:cNvPr id="2144" name="Line 96">
          <a:extLst>
            <a:ext uri="{FF2B5EF4-FFF2-40B4-BE49-F238E27FC236}">
              <a16:creationId xmlns:a16="http://schemas.microsoft.com/office/drawing/2014/main" id="{9E9B2973-3688-4FB5-A97F-444D80F7126A}"/>
            </a:ext>
          </a:extLst>
        </xdr:cNvPr>
        <xdr:cNvSpPr>
          <a:spLocks noChangeShapeType="1"/>
        </xdr:cNvSpPr>
      </xdr:nvSpPr>
      <xdr:spPr bwMode="auto">
        <a:xfrm flipH="1">
          <a:off x="9692874" y="3343275"/>
          <a:ext cx="356001" cy="21788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83344</xdr:colOff>
      <xdr:row>22</xdr:row>
      <xdr:rowOff>5952</xdr:rowOff>
    </xdr:from>
    <xdr:to>
      <xdr:col>55</xdr:col>
      <xdr:colOff>0</xdr:colOff>
      <xdr:row>46</xdr:row>
      <xdr:rowOff>11906</xdr:rowOff>
    </xdr:to>
    <xdr:sp macro="" textlink="">
      <xdr:nvSpPr>
        <xdr:cNvPr id="2145" name="Line 97">
          <a:extLst>
            <a:ext uri="{FF2B5EF4-FFF2-40B4-BE49-F238E27FC236}">
              <a16:creationId xmlns:a16="http://schemas.microsoft.com/office/drawing/2014/main" id="{B27E7DA4-6339-48D5-9BBD-EB04E6B74E30}"/>
            </a:ext>
          </a:extLst>
        </xdr:cNvPr>
        <xdr:cNvSpPr>
          <a:spLocks noChangeShapeType="1"/>
        </xdr:cNvSpPr>
      </xdr:nvSpPr>
      <xdr:spPr bwMode="auto">
        <a:xfrm>
          <a:off x="7572375" y="1774030"/>
          <a:ext cx="2750345" cy="186332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77392</xdr:colOff>
      <xdr:row>25</xdr:row>
      <xdr:rowOff>0</xdr:rowOff>
    </xdr:from>
    <xdr:to>
      <xdr:col>49</xdr:col>
      <xdr:colOff>630</xdr:colOff>
      <xdr:row>46</xdr:row>
      <xdr:rowOff>0</xdr:rowOff>
    </xdr:to>
    <xdr:sp macro="" textlink="">
      <xdr:nvSpPr>
        <xdr:cNvPr id="2149" name="Line 101">
          <a:extLst>
            <a:ext uri="{FF2B5EF4-FFF2-40B4-BE49-F238E27FC236}">
              <a16:creationId xmlns:a16="http://schemas.microsoft.com/office/drawing/2014/main" id="{AC83B016-9B44-478E-A9D4-8BD4E789B455}"/>
            </a:ext>
          </a:extLst>
        </xdr:cNvPr>
        <xdr:cNvSpPr>
          <a:spLocks noChangeShapeType="1"/>
        </xdr:cNvSpPr>
      </xdr:nvSpPr>
      <xdr:spPr bwMode="auto">
        <a:xfrm>
          <a:off x="7227095" y="2000250"/>
          <a:ext cx="2411644" cy="162520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89297</xdr:colOff>
      <xdr:row>28</xdr:row>
      <xdr:rowOff>5954</xdr:rowOff>
    </xdr:from>
    <xdr:to>
      <xdr:col>43</xdr:col>
      <xdr:colOff>17859</xdr:colOff>
      <xdr:row>46</xdr:row>
      <xdr:rowOff>11907</xdr:rowOff>
    </xdr:to>
    <xdr:sp macro="" textlink="">
      <xdr:nvSpPr>
        <xdr:cNvPr id="2150" name="Line 102">
          <a:extLst>
            <a:ext uri="{FF2B5EF4-FFF2-40B4-BE49-F238E27FC236}">
              <a16:creationId xmlns:a16="http://schemas.microsoft.com/office/drawing/2014/main" id="{580A6DB4-8CCF-4866-A1C9-DFE7CDF14339}"/>
            </a:ext>
          </a:extLst>
        </xdr:cNvPr>
        <xdr:cNvSpPr>
          <a:spLocks noChangeShapeType="1"/>
        </xdr:cNvSpPr>
      </xdr:nvSpPr>
      <xdr:spPr bwMode="auto">
        <a:xfrm>
          <a:off x="6899672" y="2238376"/>
          <a:ext cx="2077640" cy="139898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11906</xdr:colOff>
      <xdr:row>30</xdr:row>
      <xdr:rowOff>71439</xdr:rowOff>
    </xdr:from>
    <xdr:to>
      <xdr:col>37</xdr:col>
      <xdr:colOff>1</xdr:colOff>
      <xdr:row>46</xdr:row>
      <xdr:rowOff>1</xdr:rowOff>
    </xdr:to>
    <xdr:sp macro="" textlink="">
      <xdr:nvSpPr>
        <xdr:cNvPr id="2151" name="Line 103">
          <a:extLst>
            <a:ext uri="{FF2B5EF4-FFF2-40B4-BE49-F238E27FC236}">
              <a16:creationId xmlns:a16="http://schemas.microsoft.com/office/drawing/2014/main" id="{4D307983-7F9B-40A1-8A06-8AB7B1BB29B3}"/>
            </a:ext>
          </a:extLst>
        </xdr:cNvPr>
        <xdr:cNvSpPr>
          <a:spLocks noChangeShapeType="1"/>
        </xdr:cNvSpPr>
      </xdr:nvSpPr>
      <xdr:spPr bwMode="auto">
        <a:xfrm>
          <a:off x="6596062" y="2458642"/>
          <a:ext cx="1684736" cy="116681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11906</xdr:colOff>
      <xdr:row>33</xdr:row>
      <xdr:rowOff>65484</xdr:rowOff>
    </xdr:from>
    <xdr:to>
      <xdr:col>31</xdr:col>
      <xdr:colOff>23812</xdr:colOff>
      <xdr:row>46</xdr:row>
      <xdr:rowOff>17860</xdr:rowOff>
    </xdr:to>
    <xdr:sp macro="" textlink="">
      <xdr:nvSpPr>
        <xdr:cNvPr id="2152" name="Line 104">
          <a:extLst>
            <a:ext uri="{FF2B5EF4-FFF2-40B4-BE49-F238E27FC236}">
              <a16:creationId xmlns:a16="http://schemas.microsoft.com/office/drawing/2014/main" id="{837CE1CD-45AB-45AD-BE70-0820CE97D1C5}"/>
            </a:ext>
          </a:extLst>
        </xdr:cNvPr>
        <xdr:cNvSpPr>
          <a:spLocks noChangeShapeType="1"/>
        </xdr:cNvSpPr>
      </xdr:nvSpPr>
      <xdr:spPr bwMode="auto">
        <a:xfrm>
          <a:off x="6256734" y="2684859"/>
          <a:ext cx="1369219" cy="95845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11906</xdr:colOff>
      <xdr:row>36</xdr:row>
      <xdr:rowOff>53578</xdr:rowOff>
    </xdr:from>
    <xdr:to>
      <xdr:col>24</xdr:col>
      <xdr:colOff>113109</xdr:colOff>
      <xdr:row>46</xdr:row>
      <xdr:rowOff>1</xdr:rowOff>
    </xdr:to>
    <xdr:sp macro="" textlink="">
      <xdr:nvSpPr>
        <xdr:cNvPr id="2153" name="Line 105">
          <a:extLst>
            <a:ext uri="{FF2B5EF4-FFF2-40B4-BE49-F238E27FC236}">
              <a16:creationId xmlns:a16="http://schemas.microsoft.com/office/drawing/2014/main" id="{7AF89056-B917-44FC-BB69-16117F24355F}"/>
            </a:ext>
          </a:extLst>
        </xdr:cNvPr>
        <xdr:cNvSpPr>
          <a:spLocks noChangeShapeType="1"/>
        </xdr:cNvSpPr>
      </xdr:nvSpPr>
      <xdr:spPr bwMode="auto">
        <a:xfrm>
          <a:off x="5917406" y="2905125"/>
          <a:ext cx="1006078" cy="72032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39</xdr:row>
      <xdr:rowOff>41673</xdr:rowOff>
    </xdr:from>
    <xdr:to>
      <xdr:col>19</xdr:col>
      <xdr:colOff>0</xdr:colOff>
      <xdr:row>46</xdr:row>
      <xdr:rowOff>1</xdr:rowOff>
    </xdr:to>
    <xdr:sp macro="" textlink="">
      <xdr:nvSpPr>
        <xdr:cNvPr id="2154" name="Line 106">
          <a:extLst>
            <a:ext uri="{FF2B5EF4-FFF2-40B4-BE49-F238E27FC236}">
              <a16:creationId xmlns:a16="http://schemas.microsoft.com/office/drawing/2014/main" id="{E36CB4CF-77AF-4936-96CE-300560D82BB3}"/>
            </a:ext>
          </a:extLst>
        </xdr:cNvPr>
        <xdr:cNvSpPr>
          <a:spLocks noChangeShapeType="1"/>
        </xdr:cNvSpPr>
      </xdr:nvSpPr>
      <xdr:spPr bwMode="auto">
        <a:xfrm>
          <a:off x="5566172" y="3125392"/>
          <a:ext cx="678656" cy="50006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17858</xdr:colOff>
      <xdr:row>42</xdr:row>
      <xdr:rowOff>59531</xdr:rowOff>
    </xdr:from>
    <xdr:to>
      <xdr:col>12</xdr:col>
      <xdr:colOff>113108</xdr:colOff>
      <xdr:row>46</xdr:row>
      <xdr:rowOff>0</xdr:rowOff>
    </xdr:to>
    <xdr:sp macro="" textlink="">
      <xdr:nvSpPr>
        <xdr:cNvPr id="2155" name="Line 107">
          <a:extLst>
            <a:ext uri="{FF2B5EF4-FFF2-40B4-BE49-F238E27FC236}">
              <a16:creationId xmlns:a16="http://schemas.microsoft.com/office/drawing/2014/main" id="{12913E8F-EDCB-46B1-9C23-16475FD6F7AC}"/>
            </a:ext>
          </a:extLst>
        </xdr:cNvPr>
        <xdr:cNvSpPr>
          <a:spLocks noChangeShapeType="1"/>
        </xdr:cNvSpPr>
      </xdr:nvSpPr>
      <xdr:spPr bwMode="auto">
        <a:xfrm>
          <a:off x="5244702" y="3375422"/>
          <a:ext cx="321469" cy="2500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58</xdr:col>
      <xdr:colOff>0</xdr:colOff>
      <xdr:row>48</xdr:row>
      <xdr:rowOff>9171</xdr:rowOff>
    </xdr:from>
    <xdr:to>
      <xdr:col>64</xdr:col>
      <xdr:colOff>0</xdr:colOff>
      <xdr:row>57</xdr:row>
      <xdr:rowOff>246531</xdr:rowOff>
    </xdr:to>
    <xdr:graphicFrame macro="">
      <xdr:nvGraphicFramePr>
        <xdr:cNvPr id="23" name="Gráfico 64">
          <a:extLst>
            <a:ext uri="{FF2B5EF4-FFF2-40B4-BE49-F238E27FC236}">
              <a16:creationId xmlns:a16="http://schemas.microsoft.com/office/drawing/2014/main" id="{03177A9C-74CF-4C06-BD34-393D146B5E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P431"/>
  <sheetViews>
    <sheetView tabSelected="1" topLeftCell="C69" zoomScale="85" zoomScaleNormal="85" zoomScaleSheetLayoutView="100" zoomScalePageLayoutView="25" workbookViewId="0">
      <selection activeCell="H59" sqref="H59:M59"/>
    </sheetView>
  </sheetViews>
  <sheetFormatPr baseColWidth="10" defaultColWidth="5" defaultRowHeight="11.25" x14ac:dyDescent="0.2"/>
  <cols>
    <col min="1" max="1" width="4.140625" style="3" customWidth="1"/>
    <col min="2" max="2" width="3.28515625" style="4" customWidth="1"/>
    <col min="3" max="3" width="4.42578125" style="4" customWidth="1"/>
    <col min="4" max="5" width="5.42578125" style="24" customWidth="1"/>
    <col min="6" max="7" width="25.28515625" style="5" customWidth="1"/>
    <col min="8" max="55" width="1.7109375" style="3" customWidth="1"/>
    <col min="56" max="63" width="5" style="3" customWidth="1"/>
    <col min="64" max="64" width="4.5703125" style="3" customWidth="1"/>
    <col min="65" max="65" width="5" style="67" customWidth="1"/>
    <col min="66" max="66" width="6" style="73" customWidth="1"/>
    <col min="67" max="380" width="5" style="73"/>
    <col min="381" max="16384" width="5" style="3"/>
  </cols>
  <sheetData>
    <row r="1" spans="1:380" x14ac:dyDescent="0.2">
      <c r="A1" s="9"/>
      <c r="B1" s="39"/>
      <c r="C1" s="39"/>
      <c r="D1" s="40"/>
      <c r="E1" s="40"/>
      <c r="F1" s="41"/>
      <c r="G1" s="41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69"/>
      <c r="BF1" s="69"/>
      <c r="BG1" s="69"/>
      <c r="BH1" s="69"/>
      <c r="BI1" s="69"/>
      <c r="BJ1" s="69"/>
      <c r="BK1" s="69"/>
      <c r="BL1" s="112"/>
      <c r="BN1" s="67"/>
      <c r="BO1" s="67"/>
      <c r="BP1" s="67"/>
      <c r="BQ1" s="67"/>
    </row>
    <row r="2" spans="1:380" s="32" customFormat="1" ht="6" customHeight="1" x14ac:dyDescent="0.2">
      <c r="A2" s="29"/>
      <c r="B2" s="211"/>
      <c r="C2" s="211"/>
      <c r="D2" s="212"/>
      <c r="E2" s="212"/>
      <c r="F2" s="212"/>
      <c r="G2" s="212"/>
      <c r="H2" s="42"/>
      <c r="I2" s="42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1"/>
      <c r="BE2" s="57"/>
      <c r="BF2" s="57"/>
      <c r="BG2" s="57"/>
      <c r="BH2" s="57"/>
      <c r="BI2" s="57"/>
      <c r="BJ2" s="57"/>
      <c r="BK2" s="57"/>
      <c r="BL2" s="93"/>
      <c r="BM2" s="101"/>
      <c r="BN2" s="103"/>
      <c r="BO2" s="101"/>
      <c r="BP2" s="101"/>
      <c r="BQ2" s="101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  <c r="EB2" s="92"/>
      <c r="EC2" s="92"/>
      <c r="ED2" s="92"/>
      <c r="EE2" s="92"/>
      <c r="EF2" s="92"/>
      <c r="EG2" s="92"/>
      <c r="EH2" s="92"/>
      <c r="EI2" s="92"/>
      <c r="EJ2" s="92"/>
      <c r="EK2" s="92"/>
      <c r="EL2" s="92"/>
      <c r="EM2" s="92"/>
      <c r="EN2" s="92"/>
      <c r="EO2" s="92"/>
      <c r="EP2" s="92"/>
      <c r="EQ2" s="92"/>
      <c r="ER2" s="92"/>
      <c r="ES2" s="92"/>
      <c r="ET2" s="92"/>
      <c r="EU2" s="92"/>
      <c r="EV2" s="92"/>
      <c r="EW2" s="92"/>
      <c r="EX2" s="92"/>
      <c r="EY2" s="92"/>
      <c r="EZ2" s="92"/>
      <c r="FA2" s="92"/>
      <c r="FB2" s="92"/>
      <c r="FC2" s="92"/>
      <c r="FD2" s="92"/>
      <c r="FE2" s="92"/>
      <c r="FF2" s="92"/>
      <c r="FG2" s="92"/>
      <c r="FH2" s="92"/>
      <c r="FI2" s="92"/>
      <c r="FJ2" s="92"/>
      <c r="FK2" s="92"/>
      <c r="FL2" s="92"/>
      <c r="FM2" s="92"/>
      <c r="FN2" s="92"/>
      <c r="FO2" s="92"/>
      <c r="FP2" s="92"/>
      <c r="FQ2" s="92"/>
      <c r="FR2" s="92"/>
      <c r="FS2" s="92"/>
      <c r="FT2" s="92"/>
      <c r="FU2" s="92"/>
      <c r="FV2" s="92"/>
      <c r="FW2" s="92"/>
      <c r="FX2" s="92"/>
      <c r="FY2" s="92"/>
      <c r="FZ2" s="92"/>
      <c r="GA2" s="92"/>
      <c r="GB2" s="92"/>
      <c r="GC2" s="92"/>
      <c r="GD2" s="92"/>
      <c r="GE2" s="92"/>
      <c r="GF2" s="92"/>
      <c r="GG2" s="92"/>
      <c r="GH2" s="92"/>
      <c r="GI2" s="92"/>
      <c r="GJ2" s="92"/>
      <c r="GK2" s="92"/>
      <c r="GL2" s="92"/>
      <c r="GM2" s="92"/>
      <c r="GN2" s="92"/>
      <c r="GO2" s="92"/>
      <c r="GP2" s="92"/>
      <c r="GQ2" s="92"/>
      <c r="GR2" s="92"/>
      <c r="GS2" s="92"/>
      <c r="GT2" s="92"/>
      <c r="GU2" s="92"/>
      <c r="GV2" s="92"/>
      <c r="GW2" s="92"/>
      <c r="GX2" s="92"/>
      <c r="GY2" s="92"/>
      <c r="GZ2" s="92"/>
      <c r="HA2" s="92"/>
      <c r="HB2" s="92"/>
      <c r="HC2" s="92"/>
      <c r="HD2" s="92"/>
      <c r="HE2" s="92"/>
      <c r="HF2" s="92"/>
      <c r="HG2" s="92"/>
      <c r="HH2" s="92"/>
      <c r="HI2" s="92"/>
      <c r="HJ2" s="92"/>
      <c r="HK2" s="92"/>
      <c r="HL2" s="92"/>
      <c r="HM2" s="92"/>
      <c r="HN2" s="92"/>
      <c r="HO2" s="92"/>
      <c r="HP2" s="92"/>
      <c r="HQ2" s="92"/>
      <c r="HR2" s="92"/>
      <c r="HS2" s="92"/>
      <c r="HT2" s="92"/>
      <c r="HU2" s="92"/>
      <c r="HV2" s="92"/>
      <c r="HW2" s="92"/>
      <c r="HX2" s="92"/>
      <c r="HY2" s="92"/>
      <c r="HZ2" s="92"/>
      <c r="IA2" s="92"/>
      <c r="IB2" s="92"/>
      <c r="IC2" s="92"/>
      <c r="ID2" s="92"/>
      <c r="IE2" s="92"/>
      <c r="IF2" s="92"/>
      <c r="IG2" s="92"/>
      <c r="IH2" s="92"/>
      <c r="II2" s="92"/>
      <c r="IJ2" s="92"/>
      <c r="IK2" s="92"/>
      <c r="IL2" s="92"/>
      <c r="IM2" s="92"/>
      <c r="IN2" s="92"/>
      <c r="IO2" s="92"/>
      <c r="IP2" s="92"/>
      <c r="IQ2" s="92"/>
      <c r="IR2" s="92"/>
      <c r="IS2" s="92"/>
      <c r="IT2" s="92"/>
      <c r="IU2" s="92"/>
      <c r="IV2" s="92"/>
      <c r="IW2" s="92"/>
      <c r="IX2" s="92"/>
      <c r="IY2" s="92"/>
      <c r="IZ2" s="92"/>
      <c r="JA2" s="92"/>
      <c r="JB2" s="92"/>
      <c r="JC2" s="92"/>
      <c r="JD2" s="92"/>
      <c r="JE2" s="92"/>
      <c r="JF2" s="92"/>
      <c r="JG2" s="92"/>
      <c r="JH2" s="92"/>
      <c r="JI2" s="92"/>
      <c r="JJ2" s="92"/>
      <c r="JK2" s="92"/>
      <c r="JL2" s="92"/>
      <c r="JM2" s="92"/>
      <c r="JN2" s="92"/>
      <c r="JO2" s="92"/>
      <c r="JP2" s="92"/>
      <c r="JQ2" s="92"/>
      <c r="JR2" s="92"/>
      <c r="JS2" s="92"/>
      <c r="JT2" s="92"/>
      <c r="JU2" s="92"/>
      <c r="JV2" s="92"/>
      <c r="JW2" s="92"/>
      <c r="JX2" s="92"/>
      <c r="JY2" s="92"/>
      <c r="JZ2" s="92"/>
      <c r="KA2" s="92"/>
      <c r="KB2" s="92"/>
      <c r="KC2" s="92"/>
      <c r="KD2" s="92"/>
      <c r="KE2" s="92"/>
      <c r="KF2" s="92"/>
      <c r="KG2" s="92"/>
      <c r="KH2" s="92"/>
      <c r="KI2" s="92"/>
      <c r="KJ2" s="92"/>
      <c r="KK2" s="92"/>
      <c r="KL2" s="92"/>
      <c r="KM2" s="92"/>
      <c r="KN2" s="92"/>
      <c r="KO2" s="92"/>
      <c r="KP2" s="92"/>
      <c r="KQ2" s="92"/>
      <c r="KR2" s="92"/>
      <c r="KS2" s="92"/>
      <c r="KT2" s="92"/>
      <c r="KU2" s="92"/>
      <c r="KV2" s="92"/>
      <c r="KW2" s="92"/>
      <c r="KX2" s="92"/>
      <c r="KY2" s="92"/>
      <c r="KZ2" s="92"/>
      <c r="LA2" s="92"/>
      <c r="LB2" s="92"/>
      <c r="LC2" s="92"/>
      <c r="LD2" s="92"/>
      <c r="LE2" s="92"/>
      <c r="LF2" s="92"/>
      <c r="LG2" s="92"/>
      <c r="LH2" s="92"/>
      <c r="LI2" s="92"/>
      <c r="LJ2" s="92"/>
      <c r="LK2" s="92"/>
      <c r="LL2" s="92"/>
      <c r="LM2" s="92"/>
      <c r="LN2" s="92"/>
      <c r="LO2" s="92"/>
      <c r="LP2" s="92"/>
      <c r="LQ2" s="92"/>
      <c r="LR2" s="92"/>
      <c r="LS2" s="92"/>
      <c r="LT2" s="92"/>
      <c r="LU2" s="92"/>
      <c r="LV2" s="92"/>
      <c r="LW2" s="92"/>
      <c r="LX2" s="92"/>
      <c r="LY2" s="92"/>
      <c r="LZ2" s="92"/>
      <c r="MA2" s="92"/>
      <c r="MB2" s="92"/>
      <c r="MC2" s="92"/>
      <c r="MD2" s="92"/>
      <c r="ME2" s="92"/>
      <c r="MF2" s="92"/>
      <c r="MG2" s="92"/>
      <c r="MH2" s="92"/>
      <c r="MI2" s="92"/>
      <c r="MJ2" s="92"/>
      <c r="MK2" s="92"/>
      <c r="ML2" s="92"/>
      <c r="MM2" s="92"/>
      <c r="MN2" s="92"/>
      <c r="MO2" s="92"/>
      <c r="MP2" s="92"/>
      <c r="MQ2" s="92"/>
      <c r="MR2" s="92"/>
      <c r="MS2" s="92"/>
      <c r="MT2" s="92"/>
      <c r="MU2" s="92"/>
      <c r="MV2" s="92"/>
      <c r="MW2" s="92"/>
      <c r="MX2" s="92"/>
      <c r="MY2" s="92"/>
      <c r="MZ2" s="92"/>
      <c r="NA2" s="92"/>
      <c r="NB2" s="92"/>
      <c r="NC2" s="92"/>
      <c r="ND2" s="92"/>
      <c r="NE2" s="92"/>
      <c r="NF2" s="92"/>
      <c r="NG2" s="92"/>
      <c r="NH2" s="92"/>
      <c r="NI2" s="92"/>
      <c r="NJ2" s="92"/>
      <c r="NK2" s="92"/>
      <c r="NL2" s="92"/>
      <c r="NM2" s="92"/>
      <c r="NN2" s="92"/>
      <c r="NO2" s="92"/>
      <c r="NP2" s="92"/>
    </row>
    <row r="3" spans="1:380" s="32" customFormat="1" ht="6" customHeight="1" x14ac:dyDescent="0.2">
      <c r="A3" s="29"/>
      <c r="B3" s="211"/>
      <c r="C3" s="211"/>
      <c r="D3" s="212"/>
      <c r="E3" s="212"/>
      <c r="F3" s="212"/>
      <c r="G3" s="212"/>
      <c r="H3" s="42"/>
      <c r="I3" s="4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1"/>
      <c r="BE3" s="57"/>
      <c r="BF3" s="57"/>
      <c r="BG3" s="57"/>
      <c r="BH3" s="57"/>
      <c r="BI3" s="57"/>
      <c r="BJ3" s="57"/>
      <c r="BK3" s="57"/>
      <c r="BL3" s="93"/>
      <c r="BM3" s="101"/>
      <c r="BN3" s="103"/>
      <c r="BO3" s="101"/>
      <c r="BP3" s="101"/>
      <c r="BQ3" s="101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  <c r="HX3" s="92"/>
      <c r="HY3" s="92"/>
      <c r="HZ3" s="92"/>
      <c r="IA3" s="92"/>
      <c r="IB3" s="92"/>
      <c r="IC3" s="92"/>
      <c r="ID3" s="92"/>
      <c r="IE3" s="92"/>
      <c r="IF3" s="92"/>
      <c r="IG3" s="92"/>
      <c r="IH3" s="92"/>
      <c r="II3" s="92"/>
      <c r="IJ3" s="92"/>
      <c r="IK3" s="92"/>
      <c r="IL3" s="92"/>
      <c r="IM3" s="92"/>
      <c r="IN3" s="92"/>
      <c r="IO3" s="92"/>
      <c r="IP3" s="92"/>
      <c r="IQ3" s="92"/>
      <c r="IR3" s="92"/>
      <c r="IS3" s="92"/>
      <c r="IT3" s="92"/>
      <c r="IU3" s="92"/>
      <c r="IV3" s="92"/>
      <c r="IW3" s="92"/>
      <c r="IX3" s="92"/>
      <c r="IY3" s="92"/>
      <c r="IZ3" s="92"/>
      <c r="JA3" s="92"/>
      <c r="JB3" s="92"/>
      <c r="JC3" s="92"/>
      <c r="JD3" s="92"/>
      <c r="JE3" s="92"/>
      <c r="JF3" s="92"/>
      <c r="JG3" s="92"/>
      <c r="JH3" s="92"/>
      <c r="JI3" s="92"/>
      <c r="JJ3" s="92"/>
      <c r="JK3" s="92"/>
      <c r="JL3" s="92"/>
      <c r="JM3" s="92"/>
      <c r="JN3" s="92"/>
      <c r="JO3" s="92"/>
      <c r="JP3" s="92"/>
      <c r="JQ3" s="92"/>
      <c r="JR3" s="92"/>
      <c r="JS3" s="92"/>
      <c r="JT3" s="92"/>
      <c r="JU3" s="92"/>
      <c r="JV3" s="92"/>
      <c r="JW3" s="92"/>
      <c r="JX3" s="92"/>
      <c r="JY3" s="92"/>
      <c r="JZ3" s="92"/>
      <c r="KA3" s="92"/>
      <c r="KB3" s="92"/>
      <c r="KC3" s="92"/>
      <c r="KD3" s="92"/>
      <c r="KE3" s="92"/>
      <c r="KF3" s="92"/>
      <c r="KG3" s="92"/>
      <c r="KH3" s="92"/>
      <c r="KI3" s="92"/>
      <c r="KJ3" s="92"/>
      <c r="KK3" s="92"/>
      <c r="KL3" s="92"/>
      <c r="KM3" s="92"/>
      <c r="KN3" s="92"/>
      <c r="KO3" s="92"/>
      <c r="KP3" s="92"/>
      <c r="KQ3" s="92"/>
      <c r="KR3" s="92"/>
      <c r="KS3" s="92"/>
      <c r="KT3" s="92"/>
      <c r="KU3" s="92"/>
      <c r="KV3" s="92"/>
      <c r="KW3" s="92"/>
      <c r="KX3" s="92"/>
      <c r="KY3" s="92"/>
      <c r="KZ3" s="92"/>
      <c r="LA3" s="92"/>
      <c r="LB3" s="92"/>
      <c r="LC3" s="92"/>
      <c r="LD3" s="92"/>
      <c r="LE3" s="92"/>
      <c r="LF3" s="92"/>
      <c r="LG3" s="92"/>
      <c r="LH3" s="92"/>
      <c r="LI3" s="92"/>
      <c r="LJ3" s="92"/>
      <c r="LK3" s="92"/>
      <c r="LL3" s="92"/>
      <c r="LM3" s="92"/>
      <c r="LN3" s="92"/>
      <c r="LO3" s="92"/>
      <c r="LP3" s="92"/>
      <c r="LQ3" s="92"/>
      <c r="LR3" s="92"/>
      <c r="LS3" s="92"/>
      <c r="LT3" s="92"/>
      <c r="LU3" s="92"/>
      <c r="LV3" s="92"/>
      <c r="LW3" s="92"/>
      <c r="LX3" s="92"/>
      <c r="LY3" s="92"/>
      <c r="LZ3" s="92"/>
      <c r="MA3" s="92"/>
      <c r="MB3" s="92"/>
      <c r="MC3" s="92"/>
      <c r="MD3" s="92"/>
      <c r="ME3" s="92"/>
      <c r="MF3" s="92"/>
      <c r="MG3" s="92"/>
      <c r="MH3" s="92"/>
      <c r="MI3" s="92"/>
      <c r="MJ3" s="92"/>
      <c r="MK3" s="92"/>
      <c r="ML3" s="92"/>
      <c r="MM3" s="92"/>
      <c r="MN3" s="92"/>
      <c r="MO3" s="92"/>
      <c r="MP3" s="92"/>
      <c r="MQ3" s="92"/>
      <c r="MR3" s="92"/>
      <c r="MS3" s="92"/>
      <c r="MT3" s="92"/>
      <c r="MU3" s="92"/>
      <c r="MV3" s="92"/>
      <c r="MW3" s="92"/>
      <c r="MX3" s="92"/>
      <c r="MY3" s="92"/>
      <c r="MZ3" s="92"/>
      <c r="NA3" s="92"/>
      <c r="NB3" s="92"/>
      <c r="NC3" s="92"/>
      <c r="ND3" s="92"/>
      <c r="NE3" s="92"/>
      <c r="NF3" s="92"/>
      <c r="NG3" s="92"/>
      <c r="NH3" s="92"/>
      <c r="NI3" s="92"/>
      <c r="NJ3" s="92"/>
      <c r="NK3" s="92"/>
      <c r="NL3" s="92"/>
      <c r="NM3" s="92"/>
      <c r="NN3" s="92"/>
      <c r="NO3" s="92"/>
      <c r="NP3" s="92"/>
    </row>
    <row r="4" spans="1:380" s="32" customFormat="1" ht="6" customHeight="1" x14ac:dyDescent="0.2">
      <c r="A4" s="29"/>
      <c r="B4" s="66"/>
      <c r="C4" s="35"/>
      <c r="D4" s="36"/>
      <c r="E4" s="37"/>
      <c r="F4" s="37"/>
      <c r="G4" s="43"/>
      <c r="H4" s="42"/>
      <c r="I4" s="4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203"/>
      <c r="AZ4" s="203"/>
      <c r="BA4" s="203"/>
      <c r="BB4" s="203"/>
      <c r="BC4" s="33"/>
      <c r="BD4" s="31"/>
      <c r="BE4" s="57"/>
      <c r="BF4" s="57"/>
      <c r="BG4" s="57"/>
      <c r="BH4" s="57"/>
      <c r="BI4" s="57"/>
      <c r="BJ4" s="57"/>
      <c r="BK4" s="57"/>
      <c r="BL4" s="93"/>
      <c r="BM4" s="101"/>
      <c r="BN4" s="103"/>
      <c r="BO4" s="101"/>
      <c r="BP4" s="101"/>
      <c r="BQ4" s="101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  <c r="HL4" s="92"/>
      <c r="HM4" s="92"/>
      <c r="HN4" s="92"/>
      <c r="HO4" s="92"/>
      <c r="HP4" s="92"/>
      <c r="HQ4" s="92"/>
      <c r="HR4" s="92"/>
      <c r="HS4" s="92"/>
      <c r="HT4" s="92"/>
      <c r="HU4" s="92"/>
      <c r="HV4" s="92"/>
      <c r="HW4" s="92"/>
      <c r="HX4" s="92"/>
      <c r="HY4" s="92"/>
      <c r="HZ4" s="92"/>
      <c r="IA4" s="92"/>
      <c r="IB4" s="92"/>
      <c r="IC4" s="92"/>
      <c r="ID4" s="92"/>
      <c r="IE4" s="92"/>
      <c r="IF4" s="92"/>
      <c r="IG4" s="92"/>
      <c r="IH4" s="92"/>
      <c r="II4" s="92"/>
      <c r="IJ4" s="92"/>
      <c r="IK4" s="92"/>
      <c r="IL4" s="92"/>
      <c r="IM4" s="92"/>
      <c r="IN4" s="92"/>
      <c r="IO4" s="92"/>
      <c r="IP4" s="92"/>
      <c r="IQ4" s="92"/>
      <c r="IR4" s="92"/>
      <c r="IS4" s="92"/>
      <c r="IT4" s="92"/>
      <c r="IU4" s="92"/>
      <c r="IV4" s="92"/>
      <c r="IW4" s="92"/>
      <c r="IX4" s="92"/>
      <c r="IY4" s="92"/>
      <c r="IZ4" s="92"/>
      <c r="JA4" s="92"/>
      <c r="JB4" s="92"/>
      <c r="JC4" s="92"/>
      <c r="JD4" s="92"/>
      <c r="JE4" s="92"/>
      <c r="JF4" s="92"/>
      <c r="JG4" s="92"/>
      <c r="JH4" s="92"/>
      <c r="JI4" s="92"/>
      <c r="JJ4" s="92"/>
      <c r="JK4" s="92"/>
      <c r="JL4" s="92"/>
      <c r="JM4" s="92"/>
      <c r="JN4" s="92"/>
      <c r="JO4" s="92"/>
      <c r="JP4" s="92"/>
      <c r="JQ4" s="92"/>
      <c r="JR4" s="92"/>
      <c r="JS4" s="92"/>
      <c r="JT4" s="92"/>
      <c r="JU4" s="92"/>
      <c r="JV4" s="92"/>
      <c r="JW4" s="92"/>
      <c r="JX4" s="92"/>
      <c r="JY4" s="92"/>
      <c r="JZ4" s="92"/>
      <c r="KA4" s="92"/>
      <c r="KB4" s="92"/>
      <c r="KC4" s="92"/>
      <c r="KD4" s="92"/>
      <c r="KE4" s="92"/>
      <c r="KF4" s="92"/>
      <c r="KG4" s="92"/>
      <c r="KH4" s="92"/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92"/>
      <c r="KZ4" s="92"/>
      <c r="LA4" s="92"/>
      <c r="LB4" s="92"/>
      <c r="LC4" s="92"/>
      <c r="LD4" s="92"/>
      <c r="LE4" s="92"/>
      <c r="LF4" s="92"/>
      <c r="LG4" s="92"/>
      <c r="LH4" s="92"/>
      <c r="LI4" s="92"/>
      <c r="LJ4" s="92"/>
      <c r="LK4" s="92"/>
      <c r="LL4" s="92"/>
      <c r="LM4" s="92"/>
      <c r="LN4" s="92"/>
      <c r="LO4" s="92"/>
      <c r="LP4" s="92"/>
      <c r="LQ4" s="92"/>
      <c r="LR4" s="92"/>
      <c r="LS4" s="92"/>
      <c r="LT4" s="92"/>
      <c r="LU4" s="92"/>
      <c r="LV4" s="92"/>
      <c r="LW4" s="92"/>
      <c r="LX4" s="92"/>
      <c r="LY4" s="92"/>
      <c r="LZ4" s="92"/>
      <c r="MA4" s="92"/>
      <c r="MB4" s="92"/>
      <c r="MC4" s="92"/>
      <c r="MD4" s="92"/>
      <c r="ME4" s="92"/>
      <c r="MF4" s="92"/>
      <c r="MG4" s="92"/>
      <c r="MH4" s="92"/>
      <c r="MI4" s="92"/>
      <c r="MJ4" s="92"/>
      <c r="MK4" s="92"/>
      <c r="ML4" s="92"/>
      <c r="MM4" s="92"/>
      <c r="MN4" s="92"/>
      <c r="MO4" s="92"/>
      <c r="MP4" s="92"/>
      <c r="MQ4" s="92"/>
      <c r="MR4" s="92"/>
      <c r="MS4" s="92"/>
      <c r="MT4" s="92"/>
      <c r="MU4" s="92"/>
      <c r="MV4" s="92"/>
      <c r="MW4" s="92"/>
      <c r="MX4" s="92"/>
      <c r="MY4" s="92"/>
      <c r="MZ4" s="92"/>
      <c r="NA4" s="92"/>
      <c r="NB4" s="92"/>
      <c r="NC4" s="92"/>
      <c r="ND4" s="92"/>
      <c r="NE4" s="92"/>
      <c r="NF4" s="92"/>
      <c r="NG4" s="92"/>
      <c r="NH4" s="92"/>
      <c r="NI4" s="92"/>
      <c r="NJ4" s="92"/>
      <c r="NK4" s="92"/>
      <c r="NL4" s="92"/>
      <c r="NM4" s="92"/>
      <c r="NN4" s="92"/>
      <c r="NO4" s="92"/>
      <c r="NP4" s="92"/>
    </row>
    <row r="5" spans="1:380" s="32" customFormat="1" ht="6" customHeight="1" x14ac:dyDescent="0.2">
      <c r="A5" s="29"/>
      <c r="B5" s="211"/>
      <c r="C5" s="211"/>
      <c r="D5" s="212"/>
      <c r="E5" s="212"/>
      <c r="F5" s="212"/>
      <c r="G5" s="212"/>
      <c r="H5" s="42"/>
      <c r="I5" s="42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203"/>
      <c r="AZ5" s="203"/>
      <c r="BA5" s="203"/>
      <c r="BB5" s="203"/>
      <c r="BC5" s="33"/>
      <c r="BD5" s="31"/>
      <c r="BE5" s="57"/>
      <c r="BF5" s="57"/>
      <c r="BG5" s="57"/>
      <c r="BH5" s="57"/>
      <c r="BI5" s="57"/>
      <c r="BJ5" s="57"/>
      <c r="BK5" s="57"/>
      <c r="BL5" s="93"/>
      <c r="BM5" s="100"/>
      <c r="BN5" s="103"/>
      <c r="BO5" s="101"/>
      <c r="BP5" s="101"/>
      <c r="BQ5" s="101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2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2"/>
      <c r="HU5" s="92"/>
      <c r="HV5" s="92"/>
      <c r="HW5" s="92"/>
      <c r="HX5" s="92"/>
      <c r="HY5" s="92"/>
      <c r="HZ5" s="92"/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  <c r="IO5" s="92"/>
      <c r="IP5" s="92"/>
      <c r="IQ5" s="92"/>
      <c r="IR5" s="92"/>
      <c r="IS5" s="92"/>
      <c r="IT5" s="92"/>
      <c r="IU5" s="92"/>
      <c r="IV5" s="92"/>
      <c r="IW5" s="92"/>
      <c r="IX5" s="92"/>
      <c r="IY5" s="92"/>
      <c r="IZ5" s="92"/>
      <c r="JA5" s="92"/>
      <c r="JB5" s="92"/>
      <c r="JC5" s="92"/>
      <c r="JD5" s="92"/>
      <c r="JE5" s="92"/>
      <c r="JF5" s="92"/>
      <c r="JG5" s="92"/>
      <c r="JH5" s="92"/>
      <c r="JI5" s="92"/>
      <c r="JJ5" s="92"/>
      <c r="JK5" s="92"/>
      <c r="JL5" s="92"/>
      <c r="JM5" s="92"/>
      <c r="JN5" s="92"/>
      <c r="JO5" s="92"/>
      <c r="JP5" s="92"/>
      <c r="JQ5" s="92"/>
      <c r="JR5" s="92"/>
      <c r="JS5" s="92"/>
      <c r="JT5" s="92"/>
      <c r="JU5" s="92"/>
      <c r="JV5" s="92"/>
      <c r="JW5" s="92"/>
      <c r="JX5" s="92"/>
      <c r="JY5" s="92"/>
      <c r="JZ5" s="92"/>
      <c r="KA5" s="92"/>
      <c r="KB5" s="92"/>
      <c r="KC5" s="92"/>
      <c r="KD5" s="92"/>
      <c r="KE5" s="92"/>
      <c r="KF5" s="92"/>
      <c r="KG5" s="92"/>
      <c r="KH5" s="92"/>
      <c r="KI5" s="92"/>
      <c r="KJ5" s="92"/>
      <c r="KK5" s="92"/>
      <c r="KL5" s="92"/>
      <c r="KM5" s="92"/>
      <c r="KN5" s="92"/>
      <c r="KO5" s="92"/>
      <c r="KP5" s="92"/>
      <c r="KQ5" s="92"/>
      <c r="KR5" s="92"/>
      <c r="KS5" s="92"/>
      <c r="KT5" s="92"/>
      <c r="KU5" s="92"/>
      <c r="KV5" s="92"/>
      <c r="KW5" s="92"/>
      <c r="KX5" s="92"/>
      <c r="KY5" s="92"/>
      <c r="KZ5" s="92"/>
      <c r="LA5" s="92"/>
      <c r="LB5" s="92"/>
      <c r="LC5" s="92"/>
      <c r="LD5" s="92"/>
      <c r="LE5" s="92"/>
      <c r="LF5" s="92"/>
      <c r="LG5" s="92"/>
      <c r="LH5" s="92"/>
      <c r="LI5" s="92"/>
      <c r="LJ5" s="92"/>
      <c r="LK5" s="92"/>
      <c r="LL5" s="92"/>
      <c r="LM5" s="92"/>
      <c r="LN5" s="92"/>
      <c r="LO5" s="92"/>
      <c r="LP5" s="92"/>
      <c r="LQ5" s="92"/>
      <c r="LR5" s="92"/>
      <c r="LS5" s="92"/>
      <c r="LT5" s="92"/>
      <c r="LU5" s="92"/>
      <c r="LV5" s="92"/>
      <c r="LW5" s="92"/>
      <c r="LX5" s="92"/>
      <c r="LY5" s="92"/>
      <c r="LZ5" s="92"/>
      <c r="MA5" s="92"/>
      <c r="MB5" s="92"/>
      <c r="MC5" s="92"/>
      <c r="MD5" s="92"/>
      <c r="ME5" s="92"/>
      <c r="MF5" s="92"/>
      <c r="MG5" s="92"/>
      <c r="MH5" s="92"/>
      <c r="MI5" s="92"/>
      <c r="MJ5" s="92"/>
      <c r="MK5" s="92"/>
      <c r="ML5" s="92"/>
      <c r="MM5" s="92"/>
      <c r="MN5" s="92"/>
      <c r="MO5" s="92"/>
      <c r="MP5" s="92"/>
      <c r="MQ5" s="92"/>
      <c r="MR5" s="92"/>
      <c r="MS5" s="92"/>
      <c r="MT5" s="92"/>
      <c r="MU5" s="92"/>
      <c r="MV5" s="92"/>
      <c r="MW5" s="92"/>
      <c r="MX5" s="92"/>
      <c r="MY5" s="92"/>
      <c r="MZ5" s="92"/>
      <c r="NA5" s="92"/>
      <c r="NB5" s="92"/>
      <c r="NC5" s="92"/>
      <c r="ND5" s="92"/>
      <c r="NE5" s="92"/>
      <c r="NF5" s="92"/>
      <c r="NG5" s="92"/>
      <c r="NH5" s="92"/>
      <c r="NI5" s="92"/>
      <c r="NJ5" s="92"/>
      <c r="NK5" s="92"/>
      <c r="NL5" s="92"/>
      <c r="NM5" s="92"/>
      <c r="NN5" s="92"/>
      <c r="NO5" s="92"/>
      <c r="NP5" s="92"/>
    </row>
    <row r="6" spans="1:380" s="32" customFormat="1" ht="6" customHeight="1" x14ac:dyDescent="0.2">
      <c r="A6" s="29"/>
      <c r="B6" s="211"/>
      <c r="C6" s="211"/>
      <c r="D6" s="212"/>
      <c r="E6" s="212"/>
      <c r="F6" s="212"/>
      <c r="G6" s="212"/>
      <c r="H6" s="42"/>
      <c r="I6" s="42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1"/>
      <c r="BE6" s="57"/>
      <c r="BF6" s="57"/>
      <c r="BG6" s="57"/>
      <c r="BH6" s="57"/>
      <c r="BI6" s="57"/>
      <c r="BJ6" s="57"/>
      <c r="BK6" s="57"/>
      <c r="BL6" s="93"/>
      <c r="BM6" s="100"/>
      <c r="BN6" s="103"/>
      <c r="BO6" s="101"/>
      <c r="BP6" s="101"/>
      <c r="BQ6" s="101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2"/>
      <c r="GJ6" s="92"/>
      <c r="GK6" s="92"/>
      <c r="GL6" s="92"/>
      <c r="GM6" s="92"/>
      <c r="GN6" s="92"/>
      <c r="GO6" s="92"/>
      <c r="GP6" s="92"/>
      <c r="GQ6" s="92"/>
      <c r="GR6" s="92"/>
      <c r="GS6" s="92"/>
      <c r="GT6" s="92"/>
      <c r="GU6" s="92"/>
      <c r="GV6" s="92"/>
      <c r="GW6" s="92"/>
      <c r="GX6" s="92"/>
      <c r="GY6" s="92"/>
      <c r="GZ6" s="92"/>
      <c r="HA6" s="92"/>
      <c r="HB6" s="92"/>
      <c r="HC6" s="92"/>
      <c r="HD6" s="92"/>
      <c r="HE6" s="92"/>
      <c r="HF6" s="92"/>
      <c r="HG6" s="92"/>
      <c r="HH6" s="92"/>
      <c r="HI6" s="92"/>
      <c r="HJ6" s="92"/>
      <c r="HK6" s="92"/>
      <c r="HL6" s="92"/>
      <c r="HM6" s="92"/>
      <c r="HN6" s="92"/>
      <c r="HO6" s="92"/>
      <c r="HP6" s="92"/>
      <c r="HQ6" s="92"/>
      <c r="HR6" s="92"/>
      <c r="HS6" s="92"/>
      <c r="HT6" s="92"/>
      <c r="HU6" s="92"/>
      <c r="HV6" s="92"/>
      <c r="HW6" s="92"/>
      <c r="HX6" s="92"/>
      <c r="HY6" s="92"/>
      <c r="HZ6" s="92"/>
      <c r="IA6" s="92"/>
      <c r="IB6" s="92"/>
      <c r="IC6" s="92"/>
      <c r="ID6" s="92"/>
      <c r="IE6" s="92"/>
      <c r="IF6" s="92"/>
      <c r="IG6" s="92"/>
      <c r="IH6" s="92"/>
      <c r="II6" s="92"/>
      <c r="IJ6" s="92"/>
      <c r="IK6" s="92"/>
      <c r="IL6" s="92"/>
      <c r="IM6" s="92"/>
      <c r="IN6" s="92"/>
      <c r="IO6" s="92"/>
      <c r="IP6" s="92"/>
      <c r="IQ6" s="92"/>
      <c r="IR6" s="92"/>
      <c r="IS6" s="92"/>
      <c r="IT6" s="92"/>
      <c r="IU6" s="92"/>
      <c r="IV6" s="92"/>
      <c r="IW6" s="92"/>
      <c r="IX6" s="92"/>
      <c r="IY6" s="92"/>
      <c r="IZ6" s="92"/>
      <c r="JA6" s="92"/>
      <c r="JB6" s="92"/>
      <c r="JC6" s="92"/>
      <c r="JD6" s="92"/>
      <c r="JE6" s="92"/>
      <c r="JF6" s="92"/>
      <c r="JG6" s="92"/>
      <c r="JH6" s="92"/>
      <c r="JI6" s="92"/>
      <c r="JJ6" s="92"/>
      <c r="JK6" s="92"/>
      <c r="JL6" s="92"/>
      <c r="JM6" s="92"/>
      <c r="JN6" s="92"/>
      <c r="JO6" s="92"/>
      <c r="JP6" s="92"/>
      <c r="JQ6" s="92"/>
      <c r="JR6" s="92"/>
      <c r="JS6" s="92"/>
      <c r="JT6" s="92"/>
      <c r="JU6" s="92"/>
      <c r="JV6" s="92"/>
      <c r="JW6" s="92"/>
      <c r="JX6" s="92"/>
      <c r="JY6" s="92"/>
      <c r="JZ6" s="92"/>
      <c r="KA6" s="92"/>
      <c r="KB6" s="92"/>
      <c r="KC6" s="92"/>
      <c r="KD6" s="92"/>
      <c r="KE6" s="92"/>
      <c r="KF6" s="92"/>
      <c r="KG6" s="92"/>
      <c r="KH6" s="92"/>
      <c r="KI6" s="92"/>
      <c r="KJ6" s="92"/>
      <c r="KK6" s="92"/>
      <c r="KL6" s="92"/>
      <c r="KM6" s="92"/>
      <c r="KN6" s="92"/>
      <c r="KO6" s="92"/>
      <c r="KP6" s="92"/>
      <c r="KQ6" s="92"/>
      <c r="KR6" s="92"/>
      <c r="KS6" s="92"/>
      <c r="KT6" s="92"/>
      <c r="KU6" s="92"/>
      <c r="KV6" s="92"/>
      <c r="KW6" s="92"/>
      <c r="KX6" s="92"/>
      <c r="KY6" s="92"/>
      <c r="KZ6" s="92"/>
      <c r="LA6" s="92"/>
      <c r="LB6" s="92"/>
      <c r="LC6" s="92"/>
      <c r="LD6" s="92"/>
      <c r="LE6" s="92"/>
      <c r="LF6" s="92"/>
      <c r="LG6" s="92"/>
      <c r="LH6" s="92"/>
      <c r="LI6" s="92"/>
      <c r="LJ6" s="92"/>
      <c r="LK6" s="92"/>
      <c r="LL6" s="92"/>
      <c r="LM6" s="92"/>
      <c r="LN6" s="92"/>
      <c r="LO6" s="92"/>
      <c r="LP6" s="92"/>
      <c r="LQ6" s="92"/>
      <c r="LR6" s="92"/>
      <c r="LS6" s="92"/>
      <c r="LT6" s="92"/>
      <c r="LU6" s="92"/>
      <c r="LV6" s="92"/>
      <c r="LW6" s="92"/>
      <c r="LX6" s="92"/>
      <c r="LY6" s="92"/>
      <c r="LZ6" s="92"/>
      <c r="MA6" s="92"/>
      <c r="MB6" s="92"/>
      <c r="MC6" s="92"/>
      <c r="MD6" s="92"/>
      <c r="ME6" s="92"/>
      <c r="MF6" s="92"/>
      <c r="MG6" s="92"/>
      <c r="MH6" s="92"/>
      <c r="MI6" s="92"/>
      <c r="MJ6" s="92"/>
      <c r="MK6" s="92"/>
      <c r="ML6" s="92"/>
      <c r="MM6" s="92"/>
      <c r="MN6" s="92"/>
      <c r="MO6" s="92"/>
      <c r="MP6" s="92"/>
      <c r="MQ6" s="92"/>
      <c r="MR6" s="92"/>
      <c r="MS6" s="92"/>
      <c r="MT6" s="92"/>
      <c r="MU6" s="92"/>
      <c r="MV6" s="92"/>
      <c r="MW6" s="92"/>
      <c r="MX6" s="92"/>
      <c r="MY6" s="92"/>
      <c r="MZ6" s="92"/>
      <c r="NA6" s="92"/>
      <c r="NB6" s="92"/>
      <c r="NC6" s="92"/>
      <c r="ND6" s="92"/>
      <c r="NE6" s="92"/>
      <c r="NF6" s="92"/>
      <c r="NG6" s="92"/>
      <c r="NH6" s="92"/>
      <c r="NI6" s="92"/>
      <c r="NJ6" s="92"/>
      <c r="NK6" s="92"/>
      <c r="NL6" s="92"/>
      <c r="NM6" s="92"/>
      <c r="NN6" s="92"/>
      <c r="NO6" s="92"/>
      <c r="NP6" s="92"/>
    </row>
    <row r="7" spans="1:380" s="32" customFormat="1" ht="6" customHeight="1" x14ac:dyDescent="0.2">
      <c r="A7" s="29"/>
      <c r="B7" s="66"/>
      <c r="C7" s="35"/>
      <c r="D7" s="36"/>
      <c r="E7" s="37"/>
      <c r="F7" s="37"/>
      <c r="G7" s="43"/>
      <c r="H7" s="42"/>
      <c r="I7" s="42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203"/>
      <c r="AW7" s="203"/>
      <c r="AX7" s="203"/>
      <c r="AY7" s="203"/>
      <c r="AZ7" s="33"/>
      <c r="BA7" s="33"/>
      <c r="BB7" s="203"/>
      <c r="BC7" s="203"/>
      <c r="BD7" s="31"/>
      <c r="BE7" s="57"/>
      <c r="BF7" s="57"/>
      <c r="BG7" s="57"/>
      <c r="BH7" s="57"/>
      <c r="BI7" s="57"/>
      <c r="BJ7" s="57"/>
      <c r="BK7" s="57"/>
      <c r="BL7" s="93"/>
      <c r="BM7" s="101"/>
      <c r="BN7" s="103"/>
      <c r="BO7" s="101"/>
      <c r="BP7" s="101"/>
      <c r="BQ7" s="101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  <c r="IA7" s="92"/>
      <c r="IB7" s="92"/>
      <c r="IC7" s="92"/>
      <c r="ID7" s="92"/>
      <c r="IE7" s="92"/>
      <c r="IF7" s="92"/>
      <c r="IG7" s="92"/>
      <c r="IH7" s="92"/>
      <c r="II7" s="92"/>
      <c r="IJ7" s="92"/>
      <c r="IK7" s="92"/>
      <c r="IL7" s="92"/>
      <c r="IM7" s="92"/>
      <c r="IN7" s="92"/>
      <c r="IO7" s="92"/>
      <c r="IP7" s="92"/>
      <c r="IQ7" s="92"/>
      <c r="IR7" s="92"/>
      <c r="IS7" s="92"/>
      <c r="IT7" s="92"/>
      <c r="IU7" s="92"/>
      <c r="IV7" s="92"/>
      <c r="IW7" s="92"/>
      <c r="IX7" s="92"/>
      <c r="IY7" s="92"/>
      <c r="IZ7" s="92"/>
      <c r="JA7" s="92"/>
      <c r="JB7" s="92"/>
      <c r="JC7" s="92"/>
      <c r="JD7" s="92"/>
      <c r="JE7" s="92"/>
      <c r="JF7" s="92"/>
      <c r="JG7" s="92"/>
      <c r="JH7" s="92"/>
      <c r="JI7" s="92"/>
      <c r="JJ7" s="92"/>
      <c r="JK7" s="92"/>
      <c r="JL7" s="92"/>
      <c r="JM7" s="92"/>
      <c r="JN7" s="92"/>
      <c r="JO7" s="92"/>
      <c r="JP7" s="92"/>
      <c r="JQ7" s="92"/>
      <c r="JR7" s="92"/>
      <c r="JS7" s="92"/>
      <c r="JT7" s="92"/>
      <c r="JU7" s="92"/>
      <c r="JV7" s="92"/>
      <c r="JW7" s="92"/>
      <c r="JX7" s="92"/>
      <c r="JY7" s="92"/>
      <c r="JZ7" s="92"/>
      <c r="KA7" s="92"/>
      <c r="KB7" s="92"/>
      <c r="KC7" s="92"/>
      <c r="KD7" s="92"/>
      <c r="KE7" s="92"/>
      <c r="KF7" s="92"/>
      <c r="KG7" s="92"/>
      <c r="KH7" s="92"/>
      <c r="KI7" s="92"/>
      <c r="KJ7" s="92"/>
      <c r="KK7" s="92"/>
      <c r="KL7" s="92"/>
      <c r="KM7" s="92"/>
      <c r="KN7" s="92"/>
      <c r="KO7" s="92"/>
      <c r="KP7" s="92"/>
      <c r="KQ7" s="92"/>
      <c r="KR7" s="92"/>
      <c r="KS7" s="92"/>
      <c r="KT7" s="92"/>
      <c r="KU7" s="92"/>
      <c r="KV7" s="92"/>
      <c r="KW7" s="92"/>
      <c r="KX7" s="92"/>
      <c r="KY7" s="92"/>
      <c r="KZ7" s="92"/>
      <c r="LA7" s="92"/>
      <c r="LB7" s="92"/>
      <c r="LC7" s="92"/>
      <c r="LD7" s="92"/>
      <c r="LE7" s="92"/>
      <c r="LF7" s="92"/>
      <c r="LG7" s="92"/>
      <c r="LH7" s="92"/>
      <c r="LI7" s="92"/>
      <c r="LJ7" s="92"/>
      <c r="LK7" s="92"/>
      <c r="LL7" s="92"/>
      <c r="LM7" s="92"/>
      <c r="LN7" s="92"/>
      <c r="LO7" s="92"/>
      <c r="LP7" s="92"/>
      <c r="LQ7" s="92"/>
      <c r="LR7" s="92"/>
      <c r="LS7" s="92"/>
      <c r="LT7" s="92"/>
      <c r="LU7" s="92"/>
      <c r="LV7" s="92"/>
      <c r="LW7" s="92"/>
      <c r="LX7" s="92"/>
      <c r="LY7" s="92"/>
      <c r="LZ7" s="92"/>
      <c r="MA7" s="92"/>
      <c r="MB7" s="92"/>
      <c r="MC7" s="92"/>
      <c r="MD7" s="92"/>
      <c r="ME7" s="92"/>
      <c r="MF7" s="92"/>
      <c r="MG7" s="92"/>
      <c r="MH7" s="92"/>
      <c r="MI7" s="92"/>
      <c r="MJ7" s="92"/>
      <c r="MK7" s="92"/>
      <c r="ML7" s="92"/>
      <c r="MM7" s="92"/>
      <c r="MN7" s="92"/>
      <c r="MO7" s="92"/>
      <c r="MP7" s="92"/>
      <c r="MQ7" s="92"/>
      <c r="MR7" s="92"/>
      <c r="MS7" s="92"/>
      <c r="MT7" s="92"/>
      <c r="MU7" s="92"/>
      <c r="MV7" s="92"/>
      <c r="MW7" s="92"/>
      <c r="MX7" s="92"/>
      <c r="MY7" s="92"/>
      <c r="MZ7" s="92"/>
      <c r="NA7" s="92"/>
      <c r="NB7" s="92"/>
      <c r="NC7" s="92"/>
      <c r="ND7" s="92"/>
      <c r="NE7" s="92"/>
      <c r="NF7" s="92"/>
      <c r="NG7" s="92"/>
      <c r="NH7" s="92"/>
      <c r="NI7" s="92"/>
      <c r="NJ7" s="92"/>
      <c r="NK7" s="92"/>
      <c r="NL7" s="92"/>
      <c r="NM7" s="92"/>
      <c r="NN7" s="92"/>
      <c r="NO7" s="92"/>
      <c r="NP7" s="92"/>
    </row>
    <row r="8" spans="1:380" s="32" customFormat="1" ht="6" customHeight="1" x14ac:dyDescent="0.2">
      <c r="A8" s="29"/>
      <c r="B8" s="211"/>
      <c r="C8" s="211"/>
      <c r="D8" s="213"/>
      <c r="E8" s="213"/>
      <c r="F8" s="213"/>
      <c r="G8" s="213"/>
      <c r="H8" s="42"/>
      <c r="I8" s="4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203"/>
      <c r="AW8" s="203"/>
      <c r="AX8" s="203"/>
      <c r="AY8" s="203"/>
      <c r="AZ8" s="33"/>
      <c r="BA8" s="33"/>
      <c r="BB8" s="203"/>
      <c r="BC8" s="203"/>
      <c r="BD8" s="31"/>
      <c r="BE8" s="57"/>
      <c r="BF8" s="57"/>
      <c r="BG8" s="57"/>
      <c r="BH8" s="57"/>
      <c r="BI8" s="57"/>
      <c r="BJ8" s="57"/>
      <c r="BK8" s="57"/>
      <c r="BL8" s="93"/>
      <c r="BM8" s="101"/>
      <c r="BN8" s="103"/>
      <c r="BO8" s="101"/>
      <c r="BP8" s="101"/>
      <c r="BQ8" s="101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2"/>
      <c r="GJ8" s="92"/>
      <c r="GK8" s="92"/>
      <c r="GL8" s="92"/>
      <c r="GM8" s="92"/>
      <c r="GN8" s="92"/>
      <c r="GO8" s="92"/>
      <c r="GP8" s="92"/>
      <c r="GQ8" s="92"/>
      <c r="GR8" s="92"/>
      <c r="GS8" s="92"/>
      <c r="GT8" s="92"/>
      <c r="GU8" s="92"/>
      <c r="GV8" s="92"/>
      <c r="GW8" s="92"/>
      <c r="GX8" s="92"/>
      <c r="GY8" s="92"/>
      <c r="GZ8" s="92"/>
      <c r="HA8" s="92"/>
      <c r="HB8" s="92"/>
      <c r="HC8" s="92"/>
      <c r="HD8" s="92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92"/>
      <c r="HY8" s="92"/>
      <c r="HZ8" s="92"/>
      <c r="IA8" s="92"/>
      <c r="IB8" s="92"/>
      <c r="IC8" s="92"/>
      <c r="ID8" s="92"/>
      <c r="IE8" s="92"/>
      <c r="IF8" s="92"/>
      <c r="IG8" s="92"/>
      <c r="IH8" s="92"/>
      <c r="II8" s="92"/>
      <c r="IJ8" s="92"/>
      <c r="IK8" s="92"/>
      <c r="IL8" s="92"/>
      <c r="IM8" s="92"/>
      <c r="IN8" s="92"/>
      <c r="IO8" s="92"/>
      <c r="IP8" s="92"/>
      <c r="IQ8" s="92"/>
      <c r="IR8" s="92"/>
      <c r="IS8" s="92"/>
      <c r="IT8" s="92"/>
      <c r="IU8" s="92"/>
      <c r="IV8" s="92"/>
      <c r="IW8" s="92"/>
      <c r="IX8" s="92"/>
      <c r="IY8" s="92"/>
      <c r="IZ8" s="92"/>
      <c r="JA8" s="92"/>
      <c r="JB8" s="92"/>
      <c r="JC8" s="92"/>
      <c r="JD8" s="92"/>
      <c r="JE8" s="92"/>
      <c r="JF8" s="92"/>
      <c r="JG8" s="92"/>
      <c r="JH8" s="92"/>
      <c r="JI8" s="92"/>
      <c r="JJ8" s="92"/>
      <c r="JK8" s="92"/>
      <c r="JL8" s="92"/>
      <c r="JM8" s="92"/>
      <c r="JN8" s="92"/>
      <c r="JO8" s="92"/>
      <c r="JP8" s="92"/>
      <c r="JQ8" s="92"/>
      <c r="JR8" s="92"/>
      <c r="JS8" s="92"/>
      <c r="JT8" s="92"/>
      <c r="JU8" s="92"/>
      <c r="JV8" s="92"/>
      <c r="JW8" s="92"/>
      <c r="JX8" s="92"/>
      <c r="JY8" s="92"/>
      <c r="JZ8" s="92"/>
      <c r="KA8" s="92"/>
      <c r="KB8" s="92"/>
      <c r="KC8" s="92"/>
      <c r="KD8" s="92"/>
      <c r="KE8" s="92"/>
      <c r="KF8" s="92"/>
      <c r="KG8" s="92"/>
      <c r="KH8" s="92"/>
      <c r="KI8" s="92"/>
      <c r="KJ8" s="92"/>
      <c r="KK8" s="92"/>
      <c r="KL8" s="92"/>
      <c r="KM8" s="92"/>
      <c r="KN8" s="92"/>
      <c r="KO8" s="92"/>
      <c r="KP8" s="92"/>
      <c r="KQ8" s="92"/>
      <c r="KR8" s="92"/>
      <c r="KS8" s="92"/>
      <c r="KT8" s="92"/>
      <c r="KU8" s="92"/>
      <c r="KV8" s="92"/>
      <c r="KW8" s="92"/>
      <c r="KX8" s="92"/>
      <c r="KY8" s="92"/>
      <c r="KZ8" s="92"/>
      <c r="LA8" s="92"/>
      <c r="LB8" s="92"/>
      <c r="LC8" s="92"/>
      <c r="LD8" s="92"/>
      <c r="LE8" s="92"/>
      <c r="LF8" s="92"/>
      <c r="LG8" s="92"/>
      <c r="LH8" s="92"/>
      <c r="LI8" s="92"/>
      <c r="LJ8" s="92"/>
      <c r="LK8" s="92"/>
      <c r="LL8" s="92"/>
      <c r="LM8" s="92"/>
      <c r="LN8" s="92"/>
      <c r="LO8" s="92"/>
      <c r="LP8" s="92"/>
      <c r="LQ8" s="92"/>
      <c r="LR8" s="92"/>
      <c r="LS8" s="92"/>
      <c r="LT8" s="92"/>
      <c r="LU8" s="92"/>
      <c r="LV8" s="92"/>
      <c r="LW8" s="92"/>
      <c r="LX8" s="92"/>
      <c r="LY8" s="92"/>
      <c r="LZ8" s="92"/>
      <c r="MA8" s="92"/>
      <c r="MB8" s="92"/>
      <c r="MC8" s="92"/>
      <c r="MD8" s="92"/>
      <c r="ME8" s="92"/>
      <c r="MF8" s="92"/>
      <c r="MG8" s="92"/>
      <c r="MH8" s="92"/>
      <c r="MI8" s="92"/>
      <c r="MJ8" s="92"/>
      <c r="MK8" s="92"/>
      <c r="ML8" s="92"/>
      <c r="MM8" s="92"/>
      <c r="MN8" s="92"/>
      <c r="MO8" s="92"/>
      <c r="MP8" s="92"/>
      <c r="MQ8" s="92"/>
      <c r="MR8" s="92"/>
      <c r="MS8" s="92"/>
      <c r="MT8" s="92"/>
      <c r="MU8" s="92"/>
      <c r="MV8" s="92"/>
      <c r="MW8" s="92"/>
      <c r="MX8" s="92"/>
      <c r="MY8" s="92"/>
      <c r="MZ8" s="92"/>
      <c r="NA8" s="92"/>
      <c r="NB8" s="92"/>
      <c r="NC8" s="92"/>
      <c r="ND8" s="92"/>
      <c r="NE8" s="92"/>
      <c r="NF8" s="92"/>
      <c r="NG8" s="92"/>
      <c r="NH8" s="92"/>
      <c r="NI8" s="92"/>
      <c r="NJ8" s="92"/>
      <c r="NK8" s="92"/>
      <c r="NL8" s="92"/>
      <c r="NM8" s="92"/>
      <c r="NN8" s="92"/>
      <c r="NO8" s="92"/>
      <c r="NP8" s="92"/>
    </row>
    <row r="9" spans="1:380" s="32" customFormat="1" ht="6" customHeight="1" x14ac:dyDescent="0.2">
      <c r="A9" s="29"/>
      <c r="B9" s="211"/>
      <c r="C9" s="211"/>
      <c r="D9" s="213"/>
      <c r="E9" s="213"/>
      <c r="F9" s="213"/>
      <c r="G9" s="213"/>
      <c r="H9" s="42"/>
      <c r="I9" s="4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1"/>
      <c r="BE9" s="57"/>
      <c r="BF9" s="57"/>
      <c r="BG9" s="57"/>
      <c r="BH9" s="57"/>
      <c r="BI9" s="57"/>
      <c r="BJ9" s="57"/>
      <c r="BK9" s="57"/>
      <c r="BL9" s="93"/>
      <c r="BM9" s="101"/>
      <c r="BN9" s="103"/>
      <c r="BO9" s="101"/>
      <c r="BP9" s="101"/>
      <c r="BQ9" s="101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92"/>
      <c r="IS9" s="92"/>
      <c r="IT9" s="92"/>
      <c r="IU9" s="92"/>
      <c r="IV9" s="92"/>
      <c r="IW9" s="92"/>
      <c r="IX9" s="92"/>
      <c r="IY9" s="92"/>
      <c r="IZ9" s="92"/>
      <c r="JA9" s="92"/>
      <c r="JB9" s="92"/>
      <c r="JC9" s="92"/>
      <c r="JD9" s="92"/>
      <c r="JE9" s="92"/>
      <c r="JF9" s="92"/>
      <c r="JG9" s="92"/>
      <c r="JH9" s="92"/>
      <c r="JI9" s="92"/>
      <c r="JJ9" s="92"/>
      <c r="JK9" s="92"/>
      <c r="JL9" s="92"/>
      <c r="JM9" s="92"/>
      <c r="JN9" s="92"/>
      <c r="JO9" s="92"/>
      <c r="JP9" s="92"/>
      <c r="JQ9" s="92"/>
      <c r="JR9" s="92"/>
      <c r="JS9" s="92"/>
      <c r="JT9" s="92"/>
      <c r="JU9" s="92"/>
      <c r="JV9" s="92"/>
      <c r="JW9" s="92"/>
      <c r="JX9" s="92"/>
      <c r="JY9" s="92"/>
      <c r="JZ9" s="92"/>
      <c r="KA9" s="92"/>
      <c r="KB9" s="92"/>
      <c r="KC9" s="92"/>
      <c r="KD9" s="92"/>
      <c r="KE9" s="92"/>
      <c r="KF9" s="92"/>
      <c r="KG9" s="92"/>
      <c r="KH9" s="92"/>
      <c r="KI9" s="92"/>
      <c r="KJ9" s="92"/>
      <c r="KK9" s="92"/>
      <c r="KL9" s="92"/>
      <c r="KM9" s="92"/>
      <c r="KN9" s="92"/>
      <c r="KO9" s="92"/>
      <c r="KP9" s="92"/>
      <c r="KQ9" s="92"/>
      <c r="KR9" s="92"/>
      <c r="KS9" s="92"/>
      <c r="KT9" s="92"/>
      <c r="KU9" s="92"/>
      <c r="KV9" s="92"/>
      <c r="KW9" s="92"/>
      <c r="KX9" s="92"/>
      <c r="KY9" s="92"/>
      <c r="KZ9" s="92"/>
      <c r="LA9" s="92"/>
      <c r="LB9" s="92"/>
      <c r="LC9" s="92"/>
      <c r="LD9" s="92"/>
      <c r="LE9" s="92"/>
      <c r="LF9" s="92"/>
      <c r="LG9" s="92"/>
      <c r="LH9" s="92"/>
      <c r="LI9" s="92"/>
      <c r="LJ9" s="92"/>
      <c r="LK9" s="92"/>
      <c r="LL9" s="92"/>
      <c r="LM9" s="92"/>
      <c r="LN9" s="92"/>
      <c r="LO9" s="92"/>
      <c r="LP9" s="92"/>
      <c r="LQ9" s="92"/>
      <c r="LR9" s="92"/>
      <c r="LS9" s="92"/>
      <c r="LT9" s="92"/>
      <c r="LU9" s="92"/>
      <c r="LV9" s="92"/>
      <c r="LW9" s="92"/>
      <c r="LX9" s="92"/>
      <c r="LY9" s="92"/>
      <c r="LZ9" s="92"/>
      <c r="MA9" s="92"/>
      <c r="MB9" s="92"/>
      <c r="MC9" s="92"/>
      <c r="MD9" s="92"/>
      <c r="ME9" s="92"/>
      <c r="MF9" s="92"/>
      <c r="MG9" s="92"/>
      <c r="MH9" s="92"/>
      <c r="MI9" s="92"/>
      <c r="MJ9" s="92"/>
      <c r="MK9" s="92"/>
      <c r="ML9" s="92"/>
      <c r="MM9" s="92"/>
      <c r="MN9" s="92"/>
      <c r="MO9" s="92"/>
      <c r="MP9" s="92"/>
      <c r="MQ9" s="92"/>
      <c r="MR9" s="92"/>
      <c r="MS9" s="92"/>
      <c r="MT9" s="92"/>
      <c r="MU9" s="92"/>
      <c r="MV9" s="92"/>
      <c r="MW9" s="92"/>
      <c r="MX9" s="92"/>
      <c r="MY9" s="92"/>
      <c r="MZ9" s="92"/>
      <c r="NA9" s="92"/>
      <c r="NB9" s="92"/>
      <c r="NC9" s="92"/>
      <c r="ND9" s="92"/>
      <c r="NE9" s="92"/>
      <c r="NF9" s="92"/>
      <c r="NG9" s="92"/>
      <c r="NH9" s="92"/>
      <c r="NI9" s="92"/>
      <c r="NJ9" s="92"/>
      <c r="NK9" s="92"/>
      <c r="NL9" s="92"/>
      <c r="NM9" s="92"/>
      <c r="NN9" s="92"/>
      <c r="NO9" s="92"/>
      <c r="NP9" s="92"/>
    </row>
    <row r="10" spans="1:380" s="32" customFormat="1" ht="6" customHeight="1" x14ac:dyDescent="0.2">
      <c r="A10" s="29"/>
      <c r="B10" s="66"/>
      <c r="C10" s="35"/>
      <c r="D10" s="36"/>
      <c r="E10" s="37"/>
      <c r="F10" s="37"/>
      <c r="G10" s="43"/>
      <c r="H10" s="42"/>
      <c r="I10" s="4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03"/>
      <c r="AT10" s="203"/>
      <c r="AU10" s="203"/>
      <c r="AV10" s="203"/>
      <c r="AW10" s="33"/>
      <c r="AX10" s="33"/>
      <c r="AY10" s="203"/>
      <c r="AZ10" s="203"/>
      <c r="BA10" s="203"/>
      <c r="BB10" s="203"/>
      <c r="BC10" s="33"/>
      <c r="BD10" s="31"/>
      <c r="BE10" s="57"/>
      <c r="BF10" s="57"/>
      <c r="BG10" s="57"/>
      <c r="BH10" s="57"/>
      <c r="BI10" s="57"/>
      <c r="BJ10" s="57"/>
      <c r="BK10" s="57"/>
      <c r="BL10" s="93"/>
      <c r="BM10" s="101"/>
      <c r="BN10" s="103"/>
      <c r="BO10" s="101"/>
      <c r="BP10" s="101"/>
      <c r="BQ10" s="101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  <c r="IO10" s="92"/>
      <c r="IP10" s="92"/>
      <c r="IQ10" s="92"/>
      <c r="IR10" s="92"/>
      <c r="IS10" s="92"/>
      <c r="IT10" s="92"/>
      <c r="IU10" s="92"/>
      <c r="IV10" s="92"/>
      <c r="IW10" s="92"/>
      <c r="IX10" s="92"/>
      <c r="IY10" s="92"/>
      <c r="IZ10" s="92"/>
      <c r="JA10" s="92"/>
      <c r="JB10" s="92"/>
      <c r="JC10" s="92"/>
      <c r="JD10" s="92"/>
      <c r="JE10" s="92"/>
      <c r="JF10" s="92"/>
      <c r="JG10" s="92"/>
      <c r="JH10" s="92"/>
      <c r="JI10" s="92"/>
      <c r="JJ10" s="92"/>
      <c r="JK10" s="92"/>
      <c r="JL10" s="92"/>
      <c r="JM10" s="92"/>
      <c r="JN10" s="92"/>
      <c r="JO10" s="92"/>
      <c r="JP10" s="92"/>
      <c r="JQ10" s="92"/>
      <c r="JR10" s="92"/>
      <c r="JS10" s="92"/>
      <c r="JT10" s="92"/>
      <c r="JU10" s="92"/>
      <c r="JV10" s="92"/>
      <c r="JW10" s="92"/>
      <c r="JX10" s="92"/>
      <c r="JY10" s="92"/>
      <c r="JZ10" s="92"/>
      <c r="KA10" s="92"/>
      <c r="KB10" s="92"/>
      <c r="KC10" s="92"/>
      <c r="KD10" s="92"/>
      <c r="KE10" s="92"/>
      <c r="KF10" s="92"/>
      <c r="KG10" s="92"/>
      <c r="KH10" s="92"/>
      <c r="KI10" s="92"/>
      <c r="KJ10" s="92"/>
      <c r="KK10" s="92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2"/>
      <c r="LE10" s="92"/>
      <c r="LF10" s="92"/>
      <c r="LG10" s="92"/>
      <c r="LH10" s="92"/>
      <c r="LI10" s="92"/>
      <c r="LJ10" s="92"/>
      <c r="LK10" s="92"/>
      <c r="LL10" s="92"/>
      <c r="LM10" s="92"/>
      <c r="LN10" s="92"/>
      <c r="LO10" s="92"/>
      <c r="LP10" s="92"/>
      <c r="LQ10" s="92"/>
      <c r="LR10" s="92"/>
      <c r="LS10" s="92"/>
      <c r="LT10" s="92"/>
      <c r="LU10" s="92"/>
      <c r="LV10" s="92"/>
      <c r="LW10" s="92"/>
      <c r="LX10" s="92"/>
      <c r="LY10" s="92"/>
      <c r="LZ10" s="92"/>
      <c r="MA10" s="92"/>
      <c r="MB10" s="92"/>
      <c r="MC10" s="92"/>
      <c r="MD10" s="92"/>
      <c r="ME10" s="92"/>
      <c r="MF10" s="92"/>
      <c r="MG10" s="92"/>
      <c r="MH10" s="92"/>
      <c r="MI10" s="92"/>
      <c r="MJ10" s="92"/>
      <c r="MK10" s="92"/>
      <c r="ML10" s="92"/>
      <c r="MM10" s="92"/>
      <c r="MN10" s="92"/>
      <c r="MO10" s="92"/>
      <c r="MP10" s="92"/>
      <c r="MQ10" s="92"/>
      <c r="MR10" s="92"/>
      <c r="MS10" s="92"/>
      <c r="MT10" s="92"/>
      <c r="MU10" s="92"/>
      <c r="MV10" s="92"/>
      <c r="MW10" s="92"/>
      <c r="MX10" s="92"/>
      <c r="MY10" s="92"/>
      <c r="MZ10" s="92"/>
      <c r="NA10" s="92"/>
      <c r="NB10" s="92"/>
      <c r="NC10" s="92"/>
      <c r="ND10" s="92"/>
      <c r="NE10" s="92"/>
      <c r="NF10" s="92"/>
      <c r="NG10" s="92"/>
      <c r="NH10" s="92"/>
      <c r="NI10" s="92"/>
      <c r="NJ10" s="92"/>
      <c r="NK10" s="92"/>
      <c r="NL10" s="92"/>
      <c r="NM10" s="92"/>
      <c r="NN10" s="92"/>
      <c r="NO10" s="92"/>
      <c r="NP10" s="92"/>
    </row>
    <row r="11" spans="1:380" s="32" customFormat="1" ht="6" customHeight="1" x14ac:dyDescent="0.2">
      <c r="A11" s="29"/>
      <c r="B11" s="211"/>
      <c r="C11" s="211"/>
      <c r="D11" s="212"/>
      <c r="E11" s="212"/>
      <c r="F11" s="212"/>
      <c r="G11" s="212"/>
      <c r="H11" s="42"/>
      <c r="I11" s="4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203"/>
      <c r="AT11" s="203"/>
      <c r="AU11" s="203"/>
      <c r="AV11" s="203"/>
      <c r="AW11" s="33"/>
      <c r="AX11" s="33"/>
      <c r="AY11" s="203"/>
      <c r="AZ11" s="203"/>
      <c r="BA11" s="203"/>
      <c r="BB11" s="203"/>
      <c r="BC11" s="33"/>
      <c r="BD11" s="31"/>
      <c r="BE11" s="57"/>
      <c r="BF11" s="57"/>
      <c r="BG11" s="57"/>
      <c r="BH11" s="57"/>
      <c r="BI11" s="57"/>
      <c r="BJ11" s="57"/>
      <c r="BK11" s="57"/>
      <c r="BL11" s="93"/>
      <c r="BM11" s="101"/>
      <c r="BN11" s="103"/>
      <c r="BO11" s="101"/>
      <c r="BP11" s="101"/>
      <c r="BQ11" s="101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  <c r="IO11" s="92"/>
      <c r="IP11" s="92"/>
      <c r="IQ11" s="92"/>
      <c r="IR11" s="92"/>
      <c r="IS11" s="92"/>
      <c r="IT11" s="92"/>
      <c r="IU11" s="92"/>
      <c r="IV11" s="92"/>
      <c r="IW11" s="92"/>
      <c r="IX11" s="92"/>
      <c r="IY11" s="92"/>
      <c r="IZ11" s="92"/>
      <c r="JA11" s="92"/>
      <c r="JB11" s="92"/>
      <c r="JC11" s="92"/>
      <c r="JD11" s="92"/>
      <c r="JE11" s="92"/>
      <c r="JF11" s="92"/>
      <c r="JG11" s="92"/>
      <c r="JH11" s="92"/>
      <c r="JI11" s="92"/>
      <c r="JJ11" s="92"/>
      <c r="JK11" s="92"/>
      <c r="JL11" s="92"/>
      <c r="JM11" s="92"/>
      <c r="JN11" s="92"/>
      <c r="JO11" s="92"/>
      <c r="JP11" s="92"/>
      <c r="JQ11" s="92"/>
      <c r="JR11" s="92"/>
      <c r="JS11" s="92"/>
      <c r="JT11" s="92"/>
      <c r="JU11" s="92"/>
      <c r="JV11" s="92"/>
      <c r="JW11" s="92"/>
      <c r="JX11" s="92"/>
      <c r="JY11" s="92"/>
      <c r="JZ11" s="92"/>
      <c r="KA11" s="92"/>
      <c r="KB11" s="92"/>
      <c r="KC11" s="92"/>
      <c r="KD11" s="92"/>
      <c r="KE11" s="92"/>
      <c r="KF11" s="92"/>
      <c r="KG11" s="92"/>
      <c r="KH11" s="92"/>
      <c r="KI11" s="92"/>
      <c r="KJ11" s="92"/>
      <c r="KK11" s="92"/>
      <c r="KL11" s="92"/>
      <c r="KM11" s="92"/>
      <c r="KN11" s="92"/>
      <c r="KO11" s="92"/>
      <c r="KP11" s="92"/>
      <c r="KQ11" s="92"/>
      <c r="KR11" s="92"/>
      <c r="KS11" s="92"/>
      <c r="KT11" s="92"/>
      <c r="KU11" s="92"/>
      <c r="KV11" s="92"/>
      <c r="KW11" s="92"/>
      <c r="KX11" s="92"/>
      <c r="KY11" s="92"/>
      <c r="KZ11" s="92"/>
      <c r="LA11" s="92"/>
      <c r="LB11" s="92"/>
      <c r="LC11" s="92"/>
      <c r="LD11" s="92"/>
      <c r="LE11" s="92"/>
      <c r="LF11" s="92"/>
      <c r="LG11" s="92"/>
      <c r="LH11" s="92"/>
      <c r="LI11" s="92"/>
      <c r="LJ11" s="92"/>
      <c r="LK11" s="92"/>
      <c r="LL11" s="92"/>
      <c r="LM11" s="92"/>
      <c r="LN11" s="92"/>
      <c r="LO11" s="92"/>
      <c r="LP11" s="92"/>
      <c r="LQ11" s="92"/>
      <c r="LR11" s="92"/>
      <c r="LS11" s="92"/>
      <c r="LT11" s="92"/>
      <c r="LU11" s="92"/>
      <c r="LV11" s="92"/>
      <c r="LW11" s="92"/>
      <c r="LX11" s="92"/>
      <c r="LY11" s="92"/>
      <c r="LZ11" s="92"/>
      <c r="MA11" s="92"/>
      <c r="MB11" s="92"/>
      <c r="MC11" s="92"/>
      <c r="MD11" s="92"/>
      <c r="ME11" s="92"/>
      <c r="MF11" s="92"/>
      <c r="MG11" s="92"/>
      <c r="MH11" s="92"/>
      <c r="MI11" s="92"/>
      <c r="MJ11" s="92"/>
      <c r="MK11" s="92"/>
      <c r="ML11" s="92"/>
      <c r="MM11" s="92"/>
      <c r="MN11" s="92"/>
      <c r="MO11" s="92"/>
      <c r="MP11" s="92"/>
      <c r="MQ11" s="92"/>
      <c r="MR11" s="92"/>
      <c r="MS11" s="92"/>
      <c r="MT11" s="92"/>
      <c r="MU11" s="92"/>
      <c r="MV11" s="92"/>
      <c r="MW11" s="92"/>
      <c r="MX11" s="92"/>
      <c r="MY11" s="92"/>
      <c r="MZ11" s="92"/>
      <c r="NA11" s="92"/>
      <c r="NB11" s="92"/>
      <c r="NC11" s="92"/>
      <c r="ND11" s="92"/>
      <c r="NE11" s="92"/>
      <c r="NF11" s="92"/>
      <c r="NG11" s="92"/>
      <c r="NH11" s="92"/>
      <c r="NI11" s="92"/>
      <c r="NJ11" s="92"/>
      <c r="NK11" s="92"/>
      <c r="NL11" s="92"/>
      <c r="NM11" s="92"/>
      <c r="NN11" s="92"/>
      <c r="NO11" s="92"/>
      <c r="NP11" s="92"/>
    </row>
    <row r="12" spans="1:380" s="32" customFormat="1" ht="6" customHeight="1" x14ac:dyDescent="0.2">
      <c r="A12" s="29"/>
      <c r="B12" s="211"/>
      <c r="C12" s="211"/>
      <c r="D12" s="212"/>
      <c r="E12" s="212"/>
      <c r="F12" s="212"/>
      <c r="G12" s="212"/>
      <c r="H12" s="42"/>
      <c r="I12" s="4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1"/>
      <c r="BE12" s="57"/>
      <c r="BF12" s="57"/>
      <c r="BG12" s="57"/>
      <c r="BH12" s="57"/>
      <c r="BI12" s="57"/>
      <c r="BJ12" s="57"/>
      <c r="BK12" s="57"/>
      <c r="BL12" s="93"/>
      <c r="BM12" s="57"/>
      <c r="BN12" s="103"/>
      <c r="BO12" s="101"/>
      <c r="BP12" s="101"/>
      <c r="BQ12" s="101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2"/>
      <c r="IF12" s="92"/>
      <c r="IG12" s="92"/>
      <c r="IH12" s="92"/>
      <c r="II12" s="92"/>
      <c r="IJ12" s="92"/>
      <c r="IK12" s="92"/>
      <c r="IL12" s="92"/>
      <c r="IM12" s="92"/>
      <c r="IN12" s="92"/>
      <c r="IO12" s="92"/>
      <c r="IP12" s="92"/>
      <c r="IQ12" s="92"/>
      <c r="IR12" s="92"/>
      <c r="IS12" s="92"/>
      <c r="IT12" s="92"/>
      <c r="IU12" s="92"/>
      <c r="IV12" s="92"/>
      <c r="IW12" s="92"/>
      <c r="IX12" s="92"/>
      <c r="IY12" s="92"/>
      <c r="IZ12" s="92"/>
      <c r="JA12" s="92"/>
      <c r="JB12" s="92"/>
      <c r="JC12" s="92"/>
      <c r="JD12" s="92"/>
      <c r="JE12" s="92"/>
      <c r="JF12" s="92"/>
      <c r="JG12" s="92"/>
      <c r="JH12" s="92"/>
      <c r="JI12" s="92"/>
      <c r="JJ12" s="92"/>
      <c r="JK12" s="92"/>
      <c r="JL12" s="92"/>
      <c r="JM12" s="92"/>
      <c r="JN12" s="92"/>
      <c r="JO12" s="92"/>
      <c r="JP12" s="92"/>
      <c r="JQ12" s="92"/>
      <c r="JR12" s="92"/>
      <c r="JS12" s="92"/>
      <c r="JT12" s="92"/>
      <c r="JU12" s="92"/>
      <c r="JV12" s="92"/>
      <c r="JW12" s="92"/>
      <c r="JX12" s="92"/>
      <c r="JY12" s="92"/>
      <c r="JZ12" s="92"/>
      <c r="KA12" s="92"/>
      <c r="KB12" s="92"/>
      <c r="KC12" s="92"/>
      <c r="KD12" s="92"/>
      <c r="KE12" s="92"/>
      <c r="KF12" s="92"/>
      <c r="KG12" s="92"/>
      <c r="KH12" s="92"/>
      <c r="KI12" s="92"/>
      <c r="KJ12" s="92"/>
      <c r="KK12" s="92"/>
      <c r="KL12" s="92"/>
      <c r="KM12" s="92"/>
      <c r="KN12" s="92"/>
      <c r="KO12" s="92"/>
      <c r="KP12" s="92"/>
      <c r="KQ12" s="92"/>
      <c r="KR12" s="92"/>
      <c r="KS12" s="92"/>
      <c r="KT12" s="92"/>
      <c r="KU12" s="92"/>
      <c r="KV12" s="92"/>
      <c r="KW12" s="92"/>
      <c r="KX12" s="92"/>
      <c r="KY12" s="92"/>
      <c r="KZ12" s="92"/>
      <c r="LA12" s="92"/>
      <c r="LB12" s="92"/>
      <c r="LC12" s="92"/>
      <c r="LD12" s="92"/>
      <c r="LE12" s="92"/>
      <c r="LF12" s="92"/>
      <c r="LG12" s="92"/>
      <c r="LH12" s="92"/>
      <c r="LI12" s="92"/>
      <c r="LJ12" s="92"/>
      <c r="LK12" s="92"/>
      <c r="LL12" s="92"/>
      <c r="LM12" s="92"/>
      <c r="LN12" s="92"/>
      <c r="LO12" s="92"/>
      <c r="LP12" s="92"/>
      <c r="LQ12" s="92"/>
      <c r="LR12" s="92"/>
      <c r="LS12" s="92"/>
      <c r="LT12" s="92"/>
      <c r="LU12" s="92"/>
      <c r="LV12" s="92"/>
      <c r="LW12" s="92"/>
      <c r="LX12" s="92"/>
      <c r="LY12" s="92"/>
      <c r="LZ12" s="92"/>
      <c r="MA12" s="92"/>
      <c r="MB12" s="92"/>
      <c r="MC12" s="92"/>
      <c r="MD12" s="92"/>
      <c r="ME12" s="92"/>
      <c r="MF12" s="92"/>
      <c r="MG12" s="92"/>
      <c r="MH12" s="92"/>
      <c r="MI12" s="92"/>
      <c r="MJ12" s="92"/>
      <c r="MK12" s="92"/>
      <c r="ML12" s="92"/>
      <c r="MM12" s="92"/>
      <c r="MN12" s="92"/>
      <c r="MO12" s="92"/>
      <c r="MP12" s="92"/>
      <c r="MQ12" s="92"/>
      <c r="MR12" s="92"/>
      <c r="MS12" s="92"/>
      <c r="MT12" s="92"/>
      <c r="MU12" s="92"/>
      <c r="MV12" s="92"/>
      <c r="MW12" s="92"/>
      <c r="MX12" s="92"/>
      <c r="MY12" s="92"/>
      <c r="MZ12" s="92"/>
      <c r="NA12" s="92"/>
      <c r="NB12" s="92"/>
      <c r="NC12" s="92"/>
      <c r="ND12" s="92"/>
      <c r="NE12" s="92"/>
      <c r="NF12" s="92"/>
      <c r="NG12" s="92"/>
      <c r="NH12" s="92"/>
      <c r="NI12" s="92"/>
      <c r="NJ12" s="92"/>
      <c r="NK12" s="92"/>
      <c r="NL12" s="92"/>
      <c r="NM12" s="92"/>
      <c r="NN12" s="92"/>
      <c r="NO12" s="92"/>
      <c r="NP12" s="92"/>
    </row>
    <row r="13" spans="1:380" s="32" customFormat="1" ht="6" customHeight="1" x14ac:dyDescent="0.2">
      <c r="A13" s="29"/>
      <c r="B13" s="34"/>
      <c r="C13" s="38"/>
      <c r="D13" s="37"/>
      <c r="E13" s="37"/>
      <c r="F13" s="37"/>
      <c r="G13" s="37"/>
      <c r="H13" s="42"/>
      <c r="I13" s="4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203"/>
      <c r="AQ13" s="203"/>
      <c r="AR13" s="203"/>
      <c r="AS13" s="203"/>
      <c r="AT13" s="33"/>
      <c r="AU13" s="33"/>
      <c r="AV13" s="203"/>
      <c r="AW13" s="203"/>
      <c r="AX13" s="203"/>
      <c r="AY13" s="203"/>
      <c r="AZ13" s="33"/>
      <c r="BA13" s="33"/>
      <c r="BB13" s="203"/>
      <c r="BC13" s="203"/>
      <c r="BD13" s="31"/>
      <c r="BE13" s="57"/>
      <c r="BF13" s="57"/>
      <c r="BG13" s="57"/>
      <c r="BH13" s="57"/>
      <c r="BI13" s="57"/>
      <c r="BJ13" s="57"/>
      <c r="BK13" s="57"/>
      <c r="BL13" s="93"/>
      <c r="BM13" s="57"/>
      <c r="BN13" s="103"/>
      <c r="BO13" s="101"/>
      <c r="BP13" s="101"/>
      <c r="BQ13" s="101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2"/>
      <c r="IF13" s="92"/>
      <c r="IG13" s="92"/>
      <c r="IH13" s="92"/>
      <c r="II13" s="92"/>
      <c r="IJ13" s="92"/>
      <c r="IK13" s="92"/>
      <c r="IL13" s="92"/>
      <c r="IM13" s="92"/>
      <c r="IN13" s="92"/>
      <c r="IO13" s="92"/>
      <c r="IP13" s="92"/>
      <c r="IQ13" s="92"/>
      <c r="IR13" s="92"/>
      <c r="IS13" s="92"/>
      <c r="IT13" s="92"/>
      <c r="IU13" s="92"/>
      <c r="IV13" s="92"/>
      <c r="IW13" s="92"/>
      <c r="IX13" s="92"/>
      <c r="IY13" s="92"/>
      <c r="IZ13" s="92"/>
      <c r="JA13" s="92"/>
      <c r="JB13" s="92"/>
      <c r="JC13" s="92"/>
      <c r="JD13" s="92"/>
      <c r="JE13" s="92"/>
      <c r="JF13" s="92"/>
      <c r="JG13" s="92"/>
      <c r="JH13" s="92"/>
      <c r="JI13" s="92"/>
      <c r="JJ13" s="92"/>
      <c r="JK13" s="92"/>
      <c r="JL13" s="92"/>
      <c r="JM13" s="92"/>
      <c r="JN13" s="92"/>
      <c r="JO13" s="92"/>
      <c r="JP13" s="92"/>
      <c r="JQ13" s="92"/>
      <c r="JR13" s="92"/>
      <c r="JS13" s="92"/>
      <c r="JT13" s="92"/>
      <c r="JU13" s="92"/>
      <c r="JV13" s="92"/>
      <c r="JW13" s="92"/>
      <c r="JX13" s="92"/>
      <c r="JY13" s="92"/>
      <c r="JZ13" s="92"/>
      <c r="KA13" s="92"/>
      <c r="KB13" s="92"/>
      <c r="KC13" s="92"/>
      <c r="KD13" s="92"/>
      <c r="KE13" s="92"/>
      <c r="KF13" s="92"/>
      <c r="KG13" s="92"/>
      <c r="KH13" s="92"/>
      <c r="KI13" s="92"/>
      <c r="KJ13" s="92"/>
      <c r="KK13" s="92"/>
      <c r="KL13" s="92"/>
      <c r="KM13" s="92"/>
      <c r="KN13" s="92"/>
      <c r="KO13" s="92"/>
      <c r="KP13" s="92"/>
      <c r="KQ13" s="92"/>
      <c r="KR13" s="92"/>
      <c r="KS13" s="92"/>
      <c r="KT13" s="92"/>
      <c r="KU13" s="92"/>
      <c r="KV13" s="92"/>
      <c r="KW13" s="92"/>
      <c r="KX13" s="92"/>
      <c r="KY13" s="92"/>
      <c r="KZ13" s="92"/>
      <c r="LA13" s="92"/>
      <c r="LB13" s="92"/>
      <c r="LC13" s="92"/>
      <c r="LD13" s="92"/>
      <c r="LE13" s="92"/>
      <c r="LF13" s="92"/>
      <c r="LG13" s="92"/>
      <c r="LH13" s="92"/>
      <c r="LI13" s="92"/>
      <c r="LJ13" s="92"/>
      <c r="LK13" s="92"/>
      <c r="LL13" s="92"/>
      <c r="LM13" s="92"/>
      <c r="LN13" s="92"/>
      <c r="LO13" s="92"/>
      <c r="LP13" s="92"/>
      <c r="LQ13" s="92"/>
      <c r="LR13" s="92"/>
      <c r="LS13" s="92"/>
      <c r="LT13" s="92"/>
      <c r="LU13" s="92"/>
      <c r="LV13" s="92"/>
      <c r="LW13" s="92"/>
      <c r="LX13" s="92"/>
      <c r="LY13" s="92"/>
      <c r="LZ13" s="92"/>
      <c r="MA13" s="92"/>
      <c r="MB13" s="92"/>
      <c r="MC13" s="92"/>
      <c r="MD13" s="92"/>
      <c r="ME13" s="92"/>
      <c r="MF13" s="92"/>
      <c r="MG13" s="92"/>
      <c r="MH13" s="92"/>
      <c r="MI13" s="92"/>
      <c r="MJ13" s="92"/>
      <c r="MK13" s="92"/>
      <c r="ML13" s="92"/>
      <c r="MM13" s="92"/>
      <c r="MN13" s="92"/>
      <c r="MO13" s="92"/>
      <c r="MP13" s="92"/>
      <c r="MQ13" s="92"/>
      <c r="MR13" s="92"/>
      <c r="MS13" s="92"/>
      <c r="MT13" s="92"/>
      <c r="MU13" s="92"/>
      <c r="MV13" s="92"/>
      <c r="MW13" s="92"/>
      <c r="MX13" s="92"/>
      <c r="MY13" s="92"/>
      <c r="MZ13" s="92"/>
      <c r="NA13" s="92"/>
      <c r="NB13" s="92"/>
      <c r="NC13" s="92"/>
      <c r="ND13" s="92"/>
      <c r="NE13" s="92"/>
      <c r="NF13" s="92"/>
      <c r="NG13" s="92"/>
      <c r="NH13" s="92"/>
      <c r="NI13" s="92"/>
      <c r="NJ13" s="92"/>
      <c r="NK13" s="92"/>
      <c r="NL13" s="92"/>
      <c r="NM13" s="92"/>
      <c r="NN13" s="92"/>
      <c r="NO13" s="92"/>
      <c r="NP13" s="92"/>
    </row>
    <row r="14" spans="1:380" s="32" customFormat="1" ht="6" customHeight="1" x14ac:dyDescent="0.2">
      <c r="A14" s="29"/>
      <c r="B14" s="8"/>
      <c r="C14" s="8"/>
      <c r="D14" s="212"/>
      <c r="E14" s="212"/>
      <c r="F14" s="212"/>
      <c r="G14" s="212"/>
      <c r="H14" s="42"/>
      <c r="I14" s="4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203"/>
      <c r="AQ14" s="203"/>
      <c r="AR14" s="203"/>
      <c r="AS14" s="203"/>
      <c r="AT14" s="33"/>
      <c r="AU14" s="33"/>
      <c r="AV14" s="203"/>
      <c r="AW14" s="203"/>
      <c r="AX14" s="203"/>
      <c r="AY14" s="203"/>
      <c r="AZ14" s="33"/>
      <c r="BA14" s="33"/>
      <c r="BB14" s="203"/>
      <c r="BC14" s="203"/>
      <c r="BD14" s="31"/>
      <c r="BE14" s="57"/>
      <c r="BF14" s="57"/>
      <c r="BG14" s="57"/>
      <c r="BH14" s="57"/>
      <c r="BI14" s="57"/>
      <c r="BJ14" s="57"/>
      <c r="BK14" s="57"/>
      <c r="BL14" s="93"/>
      <c r="BM14" s="57"/>
      <c r="BN14" s="103"/>
      <c r="BO14" s="101"/>
      <c r="BP14" s="101"/>
      <c r="BQ14" s="101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  <c r="JA14" s="92"/>
      <c r="JB14" s="92"/>
      <c r="JC14" s="92"/>
      <c r="JD14" s="92"/>
      <c r="JE14" s="92"/>
      <c r="JF14" s="92"/>
      <c r="JG14" s="92"/>
      <c r="JH14" s="92"/>
      <c r="JI14" s="92"/>
      <c r="JJ14" s="92"/>
      <c r="JK14" s="92"/>
      <c r="JL14" s="92"/>
      <c r="JM14" s="92"/>
      <c r="JN14" s="92"/>
      <c r="JO14" s="92"/>
      <c r="JP14" s="92"/>
      <c r="JQ14" s="92"/>
      <c r="JR14" s="92"/>
      <c r="JS14" s="92"/>
      <c r="JT14" s="92"/>
      <c r="JU14" s="92"/>
      <c r="JV14" s="92"/>
      <c r="JW14" s="92"/>
      <c r="JX14" s="92"/>
      <c r="JY14" s="92"/>
      <c r="JZ14" s="92"/>
      <c r="KA14" s="92"/>
      <c r="KB14" s="92"/>
      <c r="KC14" s="92"/>
      <c r="KD14" s="92"/>
      <c r="KE14" s="92"/>
      <c r="KF14" s="92"/>
      <c r="KG14" s="92"/>
      <c r="KH14" s="92"/>
      <c r="KI14" s="92"/>
      <c r="KJ14" s="92"/>
      <c r="KK14" s="92"/>
      <c r="KL14" s="92"/>
      <c r="KM14" s="92"/>
      <c r="KN14" s="92"/>
      <c r="KO14" s="92"/>
      <c r="KP14" s="92"/>
      <c r="KQ14" s="92"/>
      <c r="KR14" s="92"/>
      <c r="KS14" s="92"/>
      <c r="KT14" s="92"/>
      <c r="KU14" s="92"/>
      <c r="KV14" s="92"/>
      <c r="KW14" s="92"/>
      <c r="KX14" s="92"/>
      <c r="KY14" s="92"/>
      <c r="KZ14" s="92"/>
      <c r="LA14" s="92"/>
      <c r="LB14" s="92"/>
      <c r="LC14" s="92"/>
      <c r="LD14" s="92"/>
      <c r="LE14" s="92"/>
      <c r="LF14" s="92"/>
      <c r="LG14" s="92"/>
      <c r="LH14" s="92"/>
      <c r="LI14" s="92"/>
      <c r="LJ14" s="92"/>
      <c r="LK14" s="92"/>
      <c r="LL14" s="92"/>
      <c r="LM14" s="92"/>
      <c r="LN14" s="92"/>
      <c r="LO14" s="92"/>
      <c r="LP14" s="92"/>
      <c r="LQ14" s="92"/>
      <c r="LR14" s="92"/>
      <c r="LS14" s="92"/>
      <c r="LT14" s="92"/>
      <c r="LU14" s="92"/>
      <c r="LV14" s="92"/>
      <c r="LW14" s="92"/>
      <c r="LX14" s="92"/>
      <c r="LY14" s="92"/>
      <c r="LZ14" s="92"/>
      <c r="MA14" s="92"/>
      <c r="MB14" s="92"/>
      <c r="MC14" s="92"/>
      <c r="MD14" s="92"/>
      <c r="ME14" s="92"/>
      <c r="MF14" s="92"/>
      <c r="MG14" s="92"/>
      <c r="MH14" s="92"/>
      <c r="MI14" s="92"/>
      <c r="MJ14" s="92"/>
      <c r="MK14" s="92"/>
      <c r="ML14" s="92"/>
      <c r="MM14" s="92"/>
      <c r="MN14" s="92"/>
      <c r="MO14" s="92"/>
      <c r="MP14" s="92"/>
      <c r="MQ14" s="92"/>
      <c r="MR14" s="92"/>
      <c r="MS14" s="92"/>
      <c r="MT14" s="92"/>
      <c r="MU14" s="92"/>
      <c r="MV14" s="92"/>
      <c r="MW14" s="92"/>
      <c r="MX14" s="92"/>
      <c r="MY14" s="92"/>
      <c r="MZ14" s="92"/>
      <c r="NA14" s="92"/>
      <c r="NB14" s="92"/>
      <c r="NC14" s="92"/>
      <c r="ND14" s="92"/>
      <c r="NE14" s="92"/>
      <c r="NF14" s="92"/>
      <c r="NG14" s="92"/>
      <c r="NH14" s="92"/>
      <c r="NI14" s="92"/>
      <c r="NJ14" s="92"/>
      <c r="NK14" s="92"/>
      <c r="NL14" s="92"/>
      <c r="NM14" s="92"/>
      <c r="NN14" s="92"/>
      <c r="NO14" s="92"/>
      <c r="NP14" s="92"/>
    </row>
    <row r="15" spans="1:380" s="32" customFormat="1" ht="6" customHeight="1" x14ac:dyDescent="0.2">
      <c r="A15" s="29"/>
      <c r="B15" s="8"/>
      <c r="C15" s="8"/>
      <c r="D15" s="212"/>
      <c r="E15" s="212"/>
      <c r="F15" s="212"/>
      <c r="G15" s="212"/>
      <c r="H15" s="42"/>
      <c r="I15" s="4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1"/>
      <c r="BE15" s="148"/>
      <c r="BF15" s="57"/>
      <c r="BG15" s="57"/>
      <c r="BH15" s="57"/>
      <c r="BI15" s="57"/>
      <c r="BJ15" s="57"/>
      <c r="BK15" s="57"/>
      <c r="BL15" s="93"/>
      <c r="BM15" s="57"/>
      <c r="BN15" s="103"/>
      <c r="BO15" s="101"/>
      <c r="BP15" s="101"/>
      <c r="BQ15" s="101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  <c r="IJ15" s="92"/>
      <c r="IK15" s="92"/>
      <c r="IL15" s="92"/>
      <c r="IM15" s="92"/>
      <c r="IN15" s="92"/>
      <c r="IO15" s="92"/>
      <c r="IP15" s="92"/>
      <c r="IQ15" s="92"/>
      <c r="IR15" s="92"/>
      <c r="IS15" s="92"/>
      <c r="IT15" s="92"/>
      <c r="IU15" s="92"/>
      <c r="IV15" s="92"/>
      <c r="IW15" s="92"/>
      <c r="IX15" s="92"/>
      <c r="IY15" s="92"/>
      <c r="IZ15" s="92"/>
      <c r="JA15" s="92"/>
      <c r="JB15" s="92"/>
      <c r="JC15" s="92"/>
      <c r="JD15" s="92"/>
      <c r="JE15" s="92"/>
      <c r="JF15" s="92"/>
      <c r="JG15" s="92"/>
      <c r="JH15" s="92"/>
      <c r="JI15" s="92"/>
      <c r="JJ15" s="92"/>
      <c r="JK15" s="92"/>
      <c r="JL15" s="92"/>
      <c r="JM15" s="92"/>
      <c r="JN15" s="92"/>
      <c r="JO15" s="92"/>
      <c r="JP15" s="92"/>
      <c r="JQ15" s="92"/>
      <c r="JR15" s="92"/>
      <c r="JS15" s="92"/>
      <c r="JT15" s="92"/>
      <c r="JU15" s="92"/>
      <c r="JV15" s="92"/>
      <c r="JW15" s="92"/>
      <c r="JX15" s="92"/>
      <c r="JY15" s="92"/>
      <c r="JZ15" s="92"/>
      <c r="KA15" s="92"/>
      <c r="KB15" s="92"/>
      <c r="KC15" s="92"/>
      <c r="KD15" s="92"/>
      <c r="KE15" s="92"/>
      <c r="KF15" s="92"/>
      <c r="KG15" s="92"/>
      <c r="KH15" s="92"/>
      <c r="KI15" s="92"/>
      <c r="KJ15" s="92"/>
      <c r="KK15" s="92"/>
      <c r="KL15" s="92"/>
      <c r="KM15" s="92"/>
      <c r="KN15" s="92"/>
      <c r="KO15" s="92"/>
      <c r="KP15" s="92"/>
      <c r="KQ15" s="92"/>
      <c r="KR15" s="92"/>
      <c r="KS15" s="92"/>
      <c r="KT15" s="92"/>
      <c r="KU15" s="92"/>
      <c r="KV15" s="92"/>
      <c r="KW15" s="92"/>
      <c r="KX15" s="92"/>
      <c r="KY15" s="92"/>
      <c r="KZ15" s="92"/>
      <c r="LA15" s="92"/>
      <c r="LB15" s="92"/>
      <c r="LC15" s="92"/>
      <c r="LD15" s="92"/>
      <c r="LE15" s="92"/>
      <c r="LF15" s="92"/>
      <c r="LG15" s="92"/>
      <c r="LH15" s="92"/>
      <c r="LI15" s="92"/>
      <c r="LJ15" s="92"/>
      <c r="LK15" s="92"/>
      <c r="LL15" s="92"/>
      <c r="LM15" s="92"/>
      <c r="LN15" s="92"/>
      <c r="LO15" s="92"/>
      <c r="LP15" s="92"/>
      <c r="LQ15" s="92"/>
      <c r="LR15" s="92"/>
      <c r="LS15" s="92"/>
      <c r="LT15" s="92"/>
      <c r="LU15" s="92"/>
      <c r="LV15" s="92"/>
      <c r="LW15" s="92"/>
      <c r="LX15" s="92"/>
      <c r="LY15" s="92"/>
      <c r="LZ15" s="92"/>
      <c r="MA15" s="92"/>
      <c r="MB15" s="92"/>
      <c r="MC15" s="92"/>
      <c r="MD15" s="92"/>
      <c r="ME15" s="92"/>
      <c r="MF15" s="92"/>
      <c r="MG15" s="92"/>
      <c r="MH15" s="92"/>
      <c r="MI15" s="92"/>
      <c r="MJ15" s="92"/>
      <c r="MK15" s="92"/>
      <c r="ML15" s="92"/>
      <c r="MM15" s="92"/>
      <c r="MN15" s="92"/>
      <c r="MO15" s="92"/>
      <c r="MP15" s="92"/>
      <c r="MQ15" s="92"/>
      <c r="MR15" s="92"/>
      <c r="MS15" s="92"/>
      <c r="MT15" s="92"/>
      <c r="MU15" s="92"/>
      <c r="MV15" s="92"/>
      <c r="MW15" s="92"/>
      <c r="MX15" s="92"/>
      <c r="MY15" s="92"/>
      <c r="MZ15" s="92"/>
      <c r="NA15" s="92"/>
      <c r="NB15" s="92"/>
      <c r="NC15" s="92"/>
      <c r="ND15" s="92"/>
      <c r="NE15" s="92"/>
      <c r="NF15" s="92"/>
      <c r="NG15" s="92"/>
      <c r="NH15" s="92"/>
      <c r="NI15" s="92"/>
      <c r="NJ15" s="92"/>
      <c r="NK15" s="92"/>
      <c r="NL15" s="92"/>
      <c r="NM15" s="92"/>
      <c r="NN15" s="92"/>
      <c r="NO15" s="92"/>
      <c r="NP15" s="92"/>
    </row>
    <row r="16" spans="1:380" s="32" customFormat="1" ht="6" customHeight="1" x14ac:dyDescent="0.2">
      <c r="A16" s="29"/>
      <c r="B16" s="8"/>
      <c r="C16" s="8"/>
      <c r="D16" s="37"/>
      <c r="E16" s="37"/>
      <c r="F16" s="37"/>
      <c r="G16" s="37"/>
      <c r="H16" s="42"/>
      <c r="I16" s="4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203"/>
      <c r="AN16" s="203"/>
      <c r="AO16" s="203"/>
      <c r="AP16" s="203"/>
      <c r="AQ16" s="33"/>
      <c r="AR16" s="33"/>
      <c r="AS16" s="203"/>
      <c r="AT16" s="203"/>
      <c r="AU16" s="203"/>
      <c r="AV16" s="203"/>
      <c r="AW16" s="33"/>
      <c r="AX16" s="33"/>
      <c r="AY16" s="203"/>
      <c r="AZ16" s="203"/>
      <c r="BA16" s="203"/>
      <c r="BB16" s="203"/>
      <c r="BC16" s="33"/>
      <c r="BD16" s="31"/>
      <c r="BE16" s="149"/>
      <c r="BF16" s="57"/>
      <c r="BG16" s="57"/>
      <c r="BH16" s="57"/>
      <c r="BI16" s="57"/>
      <c r="BJ16" s="57"/>
      <c r="BK16" s="57"/>
      <c r="BL16" s="93"/>
      <c r="BM16" s="57"/>
      <c r="BN16" s="103"/>
      <c r="BO16" s="101"/>
      <c r="BP16" s="101"/>
      <c r="BQ16" s="101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92"/>
      <c r="IS16" s="92"/>
      <c r="IT16" s="92"/>
      <c r="IU16" s="92"/>
      <c r="IV16" s="92"/>
      <c r="IW16" s="92"/>
      <c r="IX16" s="92"/>
      <c r="IY16" s="92"/>
      <c r="IZ16" s="92"/>
      <c r="JA16" s="92"/>
      <c r="JB16" s="92"/>
      <c r="JC16" s="92"/>
      <c r="JD16" s="92"/>
      <c r="JE16" s="92"/>
      <c r="JF16" s="92"/>
      <c r="JG16" s="92"/>
      <c r="JH16" s="92"/>
      <c r="JI16" s="92"/>
      <c r="JJ16" s="92"/>
      <c r="JK16" s="92"/>
      <c r="JL16" s="92"/>
      <c r="JM16" s="92"/>
      <c r="JN16" s="92"/>
      <c r="JO16" s="92"/>
      <c r="JP16" s="92"/>
      <c r="JQ16" s="92"/>
      <c r="JR16" s="92"/>
      <c r="JS16" s="92"/>
      <c r="JT16" s="92"/>
      <c r="JU16" s="92"/>
      <c r="JV16" s="92"/>
      <c r="JW16" s="92"/>
      <c r="JX16" s="92"/>
      <c r="JY16" s="92"/>
      <c r="JZ16" s="92"/>
      <c r="KA16" s="92"/>
      <c r="KB16" s="92"/>
      <c r="KC16" s="92"/>
      <c r="KD16" s="92"/>
      <c r="KE16" s="92"/>
      <c r="KF16" s="92"/>
      <c r="KG16" s="92"/>
      <c r="KH16" s="92"/>
      <c r="KI16" s="92"/>
      <c r="KJ16" s="92"/>
      <c r="KK16" s="92"/>
      <c r="KL16" s="92"/>
      <c r="KM16" s="92"/>
      <c r="KN16" s="92"/>
      <c r="KO16" s="92"/>
      <c r="KP16" s="92"/>
      <c r="KQ16" s="92"/>
      <c r="KR16" s="92"/>
      <c r="KS16" s="92"/>
      <c r="KT16" s="92"/>
      <c r="KU16" s="92"/>
      <c r="KV16" s="92"/>
      <c r="KW16" s="92"/>
      <c r="KX16" s="92"/>
      <c r="KY16" s="92"/>
      <c r="KZ16" s="92"/>
      <c r="LA16" s="92"/>
      <c r="LB16" s="92"/>
      <c r="LC16" s="92"/>
      <c r="LD16" s="92"/>
      <c r="LE16" s="92"/>
      <c r="LF16" s="92"/>
      <c r="LG16" s="92"/>
      <c r="LH16" s="92"/>
      <c r="LI16" s="92"/>
      <c r="LJ16" s="92"/>
      <c r="LK16" s="92"/>
      <c r="LL16" s="92"/>
      <c r="LM16" s="92"/>
      <c r="LN16" s="92"/>
      <c r="LO16" s="92"/>
      <c r="LP16" s="92"/>
      <c r="LQ16" s="92"/>
      <c r="LR16" s="92"/>
      <c r="LS16" s="92"/>
      <c r="LT16" s="92"/>
      <c r="LU16" s="92"/>
      <c r="LV16" s="92"/>
      <c r="LW16" s="92"/>
      <c r="LX16" s="92"/>
      <c r="LY16" s="92"/>
      <c r="LZ16" s="92"/>
      <c r="MA16" s="92"/>
      <c r="MB16" s="92"/>
      <c r="MC16" s="92"/>
      <c r="MD16" s="92"/>
      <c r="ME16" s="92"/>
      <c r="MF16" s="92"/>
      <c r="MG16" s="92"/>
      <c r="MH16" s="92"/>
      <c r="MI16" s="92"/>
      <c r="MJ16" s="92"/>
      <c r="MK16" s="92"/>
      <c r="ML16" s="92"/>
      <c r="MM16" s="92"/>
      <c r="MN16" s="92"/>
      <c r="MO16" s="92"/>
      <c r="MP16" s="92"/>
      <c r="MQ16" s="92"/>
      <c r="MR16" s="92"/>
      <c r="MS16" s="92"/>
      <c r="MT16" s="92"/>
      <c r="MU16" s="92"/>
      <c r="MV16" s="92"/>
      <c r="MW16" s="92"/>
      <c r="MX16" s="92"/>
      <c r="MY16" s="92"/>
      <c r="MZ16" s="92"/>
      <c r="NA16" s="92"/>
      <c r="NB16" s="92"/>
      <c r="NC16" s="92"/>
      <c r="ND16" s="92"/>
      <c r="NE16" s="92"/>
      <c r="NF16" s="92"/>
      <c r="NG16" s="92"/>
      <c r="NH16" s="92"/>
      <c r="NI16" s="92"/>
      <c r="NJ16" s="92"/>
      <c r="NK16" s="92"/>
      <c r="NL16" s="92"/>
      <c r="NM16" s="92"/>
      <c r="NN16" s="92"/>
      <c r="NO16" s="92"/>
      <c r="NP16" s="92"/>
    </row>
    <row r="17" spans="1:380" s="32" customFormat="1" ht="6" customHeight="1" x14ac:dyDescent="0.2">
      <c r="A17" s="29"/>
      <c r="B17" s="8"/>
      <c r="C17" s="8"/>
      <c r="D17" s="212"/>
      <c r="E17" s="212"/>
      <c r="F17" s="212"/>
      <c r="G17" s="212"/>
      <c r="H17" s="42"/>
      <c r="I17" s="4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203"/>
      <c r="AN17" s="203"/>
      <c r="AO17" s="203"/>
      <c r="AP17" s="203"/>
      <c r="AQ17" s="33"/>
      <c r="AR17" s="33"/>
      <c r="AS17" s="203"/>
      <c r="AT17" s="203"/>
      <c r="AU17" s="203"/>
      <c r="AV17" s="203"/>
      <c r="AW17" s="33"/>
      <c r="AX17" s="33"/>
      <c r="AY17" s="203"/>
      <c r="AZ17" s="203"/>
      <c r="BA17" s="203"/>
      <c r="BB17" s="203"/>
      <c r="BC17" s="33"/>
      <c r="BD17" s="31"/>
      <c r="BE17" s="102"/>
      <c r="BF17" s="57"/>
      <c r="BG17" s="57"/>
      <c r="BH17" s="57"/>
      <c r="BI17" s="57"/>
      <c r="BJ17" s="57"/>
      <c r="BK17" s="57"/>
      <c r="BL17" s="93"/>
      <c r="BM17" s="57"/>
      <c r="BN17" s="103"/>
      <c r="BO17" s="101"/>
      <c r="BP17" s="101"/>
      <c r="BQ17" s="101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2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92"/>
      <c r="IS17" s="92"/>
      <c r="IT17" s="92"/>
      <c r="IU17" s="92"/>
      <c r="IV17" s="92"/>
      <c r="IW17" s="92"/>
      <c r="IX17" s="92"/>
      <c r="IY17" s="92"/>
      <c r="IZ17" s="92"/>
      <c r="JA17" s="92"/>
      <c r="JB17" s="92"/>
      <c r="JC17" s="92"/>
      <c r="JD17" s="92"/>
      <c r="JE17" s="92"/>
      <c r="JF17" s="92"/>
      <c r="JG17" s="92"/>
      <c r="JH17" s="92"/>
      <c r="JI17" s="92"/>
      <c r="JJ17" s="92"/>
      <c r="JK17" s="92"/>
      <c r="JL17" s="92"/>
      <c r="JM17" s="92"/>
      <c r="JN17" s="92"/>
      <c r="JO17" s="92"/>
      <c r="JP17" s="92"/>
      <c r="JQ17" s="92"/>
      <c r="JR17" s="92"/>
      <c r="JS17" s="92"/>
      <c r="JT17" s="92"/>
      <c r="JU17" s="92"/>
      <c r="JV17" s="92"/>
      <c r="JW17" s="92"/>
      <c r="JX17" s="92"/>
      <c r="JY17" s="92"/>
      <c r="JZ17" s="92"/>
      <c r="KA17" s="92"/>
      <c r="KB17" s="92"/>
      <c r="KC17" s="92"/>
      <c r="KD17" s="92"/>
      <c r="KE17" s="92"/>
      <c r="KF17" s="92"/>
      <c r="KG17" s="92"/>
      <c r="KH17" s="92"/>
      <c r="KI17" s="92"/>
      <c r="KJ17" s="92"/>
      <c r="KK17" s="92"/>
      <c r="KL17" s="92"/>
      <c r="KM17" s="92"/>
      <c r="KN17" s="92"/>
      <c r="KO17" s="92"/>
      <c r="KP17" s="92"/>
      <c r="KQ17" s="92"/>
      <c r="KR17" s="92"/>
      <c r="KS17" s="92"/>
      <c r="KT17" s="92"/>
      <c r="KU17" s="92"/>
      <c r="KV17" s="92"/>
      <c r="KW17" s="92"/>
      <c r="KX17" s="92"/>
      <c r="KY17" s="92"/>
      <c r="KZ17" s="92"/>
      <c r="LA17" s="92"/>
      <c r="LB17" s="92"/>
      <c r="LC17" s="92"/>
      <c r="LD17" s="92"/>
      <c r="LE17" s="92"/>
      <c r="LF17" s="92"/>
      <c r="LG17" s="92"/>
      <c r="LH17" s="92"/>
      <c r="LI17" s="92"/>
      <c r="LJ17" s="92"/>
      <c r="LK17" s="92"/>
      <c r="LL17" s="92"/>
      <c r="LM17" s="92"/>
      <c r="LN17" s="92"/>
      <c r="LO17" s="92"/>
      <c r="LP17" s="92"/>
      <c r="LQ17" s="92"/>
      <c r="LR17" s="92"/>
      <c r="LS17" s="92"/>
      <c r="LT17" s="92"/>
      <c r="LU17" s="92"/>
      <c r="LV17" s="92"/>
      <c r="LW17" s="92"/>
      <c r="LX17" s="92"/>
      <c r="LY17" s="92"/>
      <c r="LZ17" s="92"/>
      <c r="MA17" s="92"/>
      <c r="MB17" s="92"/>
      <c r="MC17" s="92"/>
      <c r="MD17" s="92"/>
      <c r="ME17" s="92"/>
      <c r="MF17" s="92"/>
      <c r="MG17" s="92"/>
      <c r="MH17" s="92"/>
      <c r="MI17" s="92"/>
      <c r="MJ17" s="92"/>
      <c r="MK17" s="92"/>
      <c r="ML17" s="92"/>
      <c r="MM17" s="92"/>
      <c r="MN17" s="92"/>
      <c r="MO17" s="92"/>
      <c r="MP17" s="92"/>
      <c r="MQ17" s="92"/>
      <c r="MR17" s="92"/>
      <c r="MS17" s="92"/>
      <c r="MT17" s="92"/>
      <c r="MU17" s="92"/>
      <c r="MV17" s="92"/>
      <c r="MW17" s="92"/>
      <c r="MX17" s="92"/>
      <c r="MY17" s="92"/>
      <c r="MZ17" s="92"/>
      <c r="NA17" s="92"/>
      <c r="NB17" s="92"/>
      <c r="NC17" s="92"/>
      <c r="ND17" s="92"/>
      <c r="NE17" s="92"/>
      <c r="NF17" s="92"/>
      <c r="NG17" s="92"/>
      <c r="NH17" s="92"/>
      <c r="NI17" s="92"/>
      <c r="NJ17" s="92"/>
      <c r="NK17" s="92"/>
      <c r="NL17" s="92"/>
      <c r="NM17" s="92"/>
      <c r="NN17" s="92"/>
      <c r="NO17" s="92"/>
      <c r="NP17" s="92"/>
    </row>
    <row r="18" spans="1:380" s="32" customFormat="1" ht="6" customHeight="1" x14ac:dyDescent="0.2">
      <c r="A18" s="29"/>
      <c r="B18" s="8"/>
      <c r="C18" s="8"/>
      <c r="D18" s="212"/>
      <c r="E18" s="212"/>
      <c r="F18" s="212"/>
      <c r="G18" s="212"/>
      <c r="H18" s="42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1"/>
      <c r="BE18" s="148"/>
      <c r="BF18" s="57"/>
      <c r="BG18" s="57"/>
      <c r="BH18" s="57"/>
      <c r="BI18" s="57"/>
      <c r="BJ18" s="57"/>
      <c r="BK18" s="57"/>
      <c r="BL18" s="93"/>
      <c r="BM18" s="57"/>
      <c r="BN18" s="103"/>
      <c r="BO18" s="101"/>
      <c r="BP18" s="101"/>
      <c r="BQ18" s="101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  <c r="IW18" s="92"/>
      <c r="IX18" s="92"/>
      <c r="IY18" s="92"/>
      <c r="IZ18" s="92"/>
      <c r="JA18" s="92"/>
      <c r="JB18" s="92"/>
      <c r="JC18" s="92"/>
      <c r="JD18" s="92"/>
      <c r="JE18" s="92"/>
      <c r="JF18" s="92"/>
      <c r="JG18" s="92"/>
      <c r="JH18" s="92"/>
      <c r="JI18" s="92"/>
      <c r="JJ18" s="92"/>
      <c r="JK18" s="92"/>
      <c r="JL18" s="92"/>
      <c r="JM18" s="92"/>
      <c r="JN18" s="92"/>
      <c r="JO18" s="92"/>
      <c r="JP18" s="92"/>
      <c r="JQ18" s="92"/>
      <c r="JR18" s="92"/>
      <c r="JS18" s="92"/>
      <c r="JT18" s="92"/>
      <c r="JU18" s="92"/>
      <c r="JV18" s="92"/>
      <c r="JW18" s="92"/>
      <c r="JX18" s="92"/>
      <c r="JY18" s="92"/>
      <c r="JZ18" s="92"/>
      <c r="KA18" s="92"/>
      <c r="KB18" s="92"/>
      <c r="KC18" s="92"/>
      <c r="KD18" s="92"/>
      <c r="KE18" s="92"/>
      <c r="KF18" s="92"/>
      <c r="KG18" s="92"/>
      <c r="KH18" s="92"/>
      <c r="KI18" s="92"/>
      <c r="KJ18" s="92"/>
      <c r="KK18" s="92"/>
      <c r="KL18" s="92"/>
      <c r="KM18" s="92"/>
      <c r="KN18" s="92"/>
      <c r="KO18" s="92"/>
      <c r="KP18" s="92"/>
      <c r="KQ18" s="92"/>
      <c r="KR18" s="92"/>
      <c r="KS18" s="92"/>
      <c r="KT18" s="92"/>
      <c r="KU18" s="92"/>
      <c r="KV18" s="92"/>
      <c r="KW18" s="92"/>
      <c r="KX18" s="92"/>
      <c r="KY18" s="92"/>
      <c r="KZ18" s="92"/>
      <c r="LA18" s="92"/>
      <c r="LB18" s="92"/>
      <c r="LC18" s="92"/>
      <c r="LD18" s="92"/>
      <c r="LE18" s="92"/>
      <c r="LF18" s="92"/>
      <c r="LG18" s="92"/>
      <c r="LH18" s="92"/>
      <c r="LI18" s="92"/>
      <c r="LJ18" s="92"/>
      <c r="LK18" s="92"/>
      <c r="LL18" s="92"/>
      <c r="LM18" s="92"/>
      <c r="LN18" s="92"/>
      <c r="LO18" s="92"/>
      <c r="LP18" s="92"/>
      <c r="LQ18" s="92"/>
      <c r="LR18" s="92"/>
      <c r="LS18" s="92"/>
      <c r="LT18" s="92"/>
      <c r="LU18" s="92"/>
      <c r="LV18" s="92"/>
      <c r="LW18" s="92"/>
      <c r="LX18" s="92"/>
      <c r="LY18" s="92"/>
      <c r="LZ18" s="92"/>
      <c r="MA18" s="92"/>
      <c r="MB18" s="92"/>
      <c r="MC18" s="92"/>
      <c r="MD18" s="92"/>
      <c r="ME18" s="92"/>
      <c r="MF18" s="92"/>
      <c r="MG18" s="92"/>
      <c r="MH18" s="92"/>
      <c r="MI18" s="92"/>
      <c r="MJ18" s="92"/>
      <c r="MK18" s="92"/>
      <c r="ML18" s="92"/>
      <c r="MM18" s="92"/>
      <c r="MN18" s="92"/>
      <c r="MO18" s="92"/>
      <c r="MP18" s="92"/>
      <c r="MQ18" s="92"/>
      <c r="MR18" s="92"/>
      <c r="MS18" s="92"/>
      <c r="MT18" s="92"/>
      <c r="MU18" s="92"/>
      <c r="MV18" s="92"/>
      <c r="MW18" s="92"/>
      <c r="MX18" s="92"/>
      <c r="MY18" s="92"/>
      <c r="MZ18" s="92"/>
      <c r="NA18" s="92"/>
      <c r="NB18" s="92"/>
      <c r="NC18" s="92"/>
      <c r="ND18" s="92"/>
      <c r="NE18" s="92"/>
      <c r="NF18" s="92"/>
      <c r="NG18" s="92"/>
      <c r="NH18" s="92"/>
      <c r="NI18" s="92"/>
      <c r="NJ18" s="92"/>
      <c r="NK18" s="92"/>
      <c r="NL18" s="92"/>
      <c r="NM18" s="92"/>
      <c r="NN18" s="92"/>
      <c r="NO18" s="92"/>
      <c r="NP18" s="92"/>
    </row>
    <row r="19" spans="1:380" s="32" customFormat="1" ht="6" customHeight="1" x14ac:dyDescent="0.2">
      <c r="A19" s="29"/>
      <c r="B19" s="8"/>
      <c r="C19" s="8"/>
      <c r="D19" s="37"/>
      <c r="E19" s="37"/>
      <c r="F19" s="37"/>
      <c r="G19" s="37"/>
      <c r="H19" s="42"/>
      <c r="I19" s="4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203"/>
      <c r="AK19" s="203"/>
      <c r="AL19" s="203"/>
      <c r="AM19" s="203"/>
      <c r="AN19" s="33"/>
      <c r="AO19" s="33"/>
      <c r="AP19" s="203"/>
      <c r="AQ19" s="203"/>
      <c r="AR19" s="203"/>
      <c r="AS19" s="203"/>
      <c r="AT19" s="33"/>
      <c r="AU19" s="33"/>
      <c r="AV19" s="203"/>
      <c r="AW19" s="203"/>
      <c r="AX19" s="203"/>
      <c r="AY19" s="203"/>
      <c r="AZ19" s="33"/>
      <c r="BA19" s="33"/>
      <c r="BB19" s="203"/>
      <c r="BC19" s="203"/>
      <c r="BD19" s="31"/>
      <c r="BE19" s="149"/>
      <c r="BF19" s="57"/>
      <c r="BG19" s="57"/>
      <c r="BH19" s="57"/>
      <c r="BI19" s="57"/>
      <c r="BJ19" s="57"/>
      <c r="BK19" s="57"/>
      <c r="BL19" s="93"/>
      <c r="BM19" s="57"/>
      <c r="BN19" s="103"/>
      <c r="BO19" s="101"/>
      <c r="BP19" s="101"/>
      <c r="BQ19" s="101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92"/>
      <c r="GN19" s="92"/>
      <c r="GO19" s="92"/>
      <c r="GP19" s="92"/>
      <c r="GQ19" s="92"/>
      <c r="GR19" s="92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92"/>
      <c r="HE19" s="92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92"/>
      <c r="HX19" s="92"/>
      <c r="HY19" s="92"/>
      <c r="HZ19" s="92"/>
      <c r="IA19" s="92"/>
      <c r="IB19" s="92"/>
      <c r="IC19" s="92"/>
      <c r="ID19" s="92"/>
      <c r="IE19" s="92"/>
      <c r="IF19" s="92"/>
      <c r="IG19" s="92"/>
      <c r="IH19" s="92"/>
      <c r="II19" s="92"/>
      <c r="IJ19" s="92"/>
      <c r="IK19" s="92"/>
      <c r="IL19" s="92"/>
      <c r="IM19" s="92"/>
      <c r="IN19" s="92"/>
      <c r="IO19" s="92"/>
      <c r="IP19" s="92"/>
      <c r="IQ19" s="92"/>
      <c r="IR19" s="92"/>
      <c r="IS19" s="92"/>
      <c r="IT19" s="92"/>
      <c r="IU19" s="92"/>
      <c r="IV19" s="92"/>
      <c r="IW19" s="92"/>
      <c r="IX19" s="92"/>
      <c r="IY19" s="92"/>
      <c r="IZ19" s="92"/>
      <c r="JA19" s="92"/>
      <c r="JB19" s="92"/>
      <c r="JC19" s="92"/>
      <c r="JD19" s="92"/>
      <c r="JE19" s="92"/>
      <c r="JF19" s="92"/>
      <c r="JG19" s="92"/>
      <c r="JH19" s="92"/>
      <c r="JI19" s="92"/>
      <c r="JJ19" s="92"/>
      <c r="JK19" s="92"/>
      <c r="JL19" s="92"/>
      <c r="JM19" s="92"/>
      <c r="JN19" s="92"/>
      <c r="JO19" s="92"/>
      <c r="JP19" s="92"/>
      <c r="JQ19" s="92"/>
      <c r="JR19" s="92"/>
      <c r="JS19" s="92"/>
      <c r="JT19" s="92"/>
      <c r="JU19" s="92"/>
      <c r="JV19" s="92"/>
      <c r="JW19" s="92"/>
      <c r="JX19" s="92"/>
      <c r="JY19" s="92"/>
      <c r="JZ19" s="92"/>
      <c r="KA19" s="92"/>
      <c r="KB19" s="92"/>
      <c r="KC19" s="92"/>
      <c r="KD19" s="92"/>
      <c r="KE19" s="92"/>
      <c r="KF19" s="92"/>
      <c r="KG19" s="92"/>
      <c r="KH19" s="92"/>
      <c r="KI19" s="92"/>
      <c r="KJ19" s="92"/>
      <c r="KK19" s="92"/>
      <c r="KL19" s="92"/>
      <c r="KM19" s="92"/>
      <c r="KN19" s="92"/>
      <c r="KO19" s="92"/>
      <c r="KP19" s="92"/>
      <c r="KQ19" s="92"/>
      <c r="KR19" s="92"/>
      <c r="KS19" s="92"/>
      <c r="KT19" s="92"/>
      <c r="KU19" s="92"/>
      <c r="KV19" s="92"/>
      <c r="KW19" s="92"/>
      <c r="KX19" s="92"/>
      <c r="KY19" s="92"/>
      <c r="KZ19" s="92"/>
      <c r="LA19" s="92"/>
      <c r="LB19" s="92"/>
      <c r="LC19" s="92"/>
      <c r="LD19" s="92"/>
      <c r="LE19" s="92"/>
      <c r="LF19" s="92"/>
      <c r="LG19" s="92"/>
      <c r="LH19" s="92"/>
      <c r="LI19" s="92"/>
      <c r="LJ19" s="92"/>
      <c r="LK19" s="92"/>
      <c r="LL19" s="92"/>
      <c r="LM19" s="92"/>
      <c r="LN19" s="92"/>
      <c r="LO19" s="92"/>
      <c r="LP19" s="92"/>
      <c r="LQ19" s="92"/>
      <c r="LR19" s="92"/>
      <c r="LS19" s="92"/>
      <c r="LT19" s="92"/>
      <c r="LU19" s="92"/>
      <c r="LV19" s="92"/>
      <c r="LW19" s="92"/>
      <c r="LX19" s="92"/>
      <c r="LY19" s="92"/>
      <c r="LZ19" s="92"/>
      <c r="MA19" s="92"/>
      <c r="MB19" s="92"/>
      <c r="MC19" s="92"/>
      <c r="MD19" s="92"/>
      <c r="ME19" s="92"/>
      <c r="MF19" s="92"/>
      <c r="MG19" s="92"/>
      <c r="MH19" s="92"/>
      <c r="MI19" s="92"/>
      <c r="MJ19" s="92"/>
      <c r="MK19" s="92"/>
      <c r="ML19" s="92"/>
      <c r="MM19" s="92"/>
      <c r="MN19" s="92"/>
      <c r="MO19" s="92"/>
      <c r="MP19" s="92"/>
      <c r="MQ19" s="92"/>
      <c r="MR19" s="92"/>
      <c r="MS19" s="92"/>
      <c r="MT19" s="92"/>
      <c r="MU19" s="92"/>
      <c r="MV19" s="92"/>
      <c r="MW19" s="92"/>
      <c r="MX19" s="92"/>
      <c r="MY19" s="92"/>
      <c r="MZ19" s="92"/>
      <c r="NA19" s="92"/>
      <c r="NB19" s="92"/>
      <c r="NC19" s="92"/>
      <c r="ND19" s="92"/>
      <c r="NE19" s="92"/>
      <c r="NF19" s="92"/>
      <c r="NG19" s="92"/>
      <c r="NH19" s="92"/>
      <c r="NI19" s="92"/>
      <c r="NJ19" s="92"/>
      <c r="NK19" s="92"/>
      <c r="NL19" s="92"/>
      <c r="NM19" s="92"/>
      <c r="NN19" s="92"/>
      <c r="NO19" s="92"/>
      <c r="NP19" s="92"/>
    </row>
    <row r="20" spans="1:380" s="32" customFormat="1" ht="6" customHeight="1" x14ac:dyDescent="0.2">
      <c r="A20" s="29"/>
      <c r="B20" s="8"/>
      <c r="C20" s="8"/>
      <c r="D20" s="212"/>
      <c r="E20" s="212"/>
      <c r="F20" s="212"/>
      <c r="G20" s="212"/>
      <c r="H20" s="42"/>
      <c r="I20" s="4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203"/>
      <c r="AK20" s="203"/>
      <c r="AL20" s="203"/>
      <c r="AM20" s="203"/>
      <c r="AN20" s="33"/>
      <c r="AO20" s="33"/>
      <c r="AP20" s="203"/>
      <c r="AQ20" s="203"/>
      <c r="AR20" s="203"/>
      <c r="AS20" s="203"/>
      <c r="AT20" s="33"/>
      <c r="AU20" s="33"/>
      <c r="AV20" s="203"/>
      <c r="AW20" s="203"/>
      <c r="AX20" s="203"/>
      <c r="AY20" s="203"/>
      <c r="AZ20" s="33"/>
      <c r="BA20" s="33"/>
      <c r="BB20" s="203"/>
      <c r="BC20" s="203"/>
      <c r="BD20" s="31"/>
      <c r="BE20" s="102"/>
      <c r="BF20" s="57"/>
      <c r="BG20" s="57"/>
      <c r="BH20" s="57"/>
      <c r="BI20" s="57"/>
      <c r="BJ20" s="57"/>
      <c r="BK20" s="57"/>
      <c r="BL20" s="93"/>
      <c r="BM20" s="57"/>
      <c r="BN20" s="103"/>
      <c r="BO20" s="101"/>
      <c r="BP20" s="101"/>
      <c r="BQ20" s="101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  <c r="GK20" s="92"/>
      <c r="GL20" s="92"/>
      <c r="GM20" s="92"/>
      <c r="GN20" s="92"/>
      <c r="GO20" s="92"/>
      <c r="GP20" s="92"/>
      <c r="GQ20" s="92"/>
      <c r="GR20" s="92"/>
      <c r="GS20" s="92"/>
      <c r="GT20" s="92"/>
      <c r="GU20" s="92"/>
      <c r="GV20" s="92"/>
      <c r="GW20" s="92"/>
      <c r="GX20" s="92"/>
      <c r="GY20" s="92"/>
      <c r="GZ20" s="92"/>
      <c r="HA20" s="92"/>
      <c r="HB20" s="92"/>
      <c r="HC20" s="92"/>
      <c r="HD20" s="92"/>
      <c r="HE20" s="92"/>
      <c r="HF20" s="92"/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92"/>
      <c r="HY20" s="92"/>
      <c r="HZ20" s="92"/>
      <c r="IA20" s="92"/>
      <c r="IB20" s="92"/>
      <c r="IC20" s="92"/>
      <c r="ID20" s="92"/>
      <c r="IE20" s="92"/>
      <c r="IF20" s="92"/>
      <c r="IG20" s="92"/>
      <c r="IH20" s="92"/>
      <c r="II20" s="92"/>
      <c r="IJ20" s="92"/>
      <c r="IK20" s="92"/>
      <c r="IL20" s="92"/>
      <c r="IM20" s="92"/>
      <c r="IN20" s="92"/>
      <c r="IO20" s="92"/>
      <c r="IP20" s="92"/>
      <c r="IQ20" s="92"/>
      <c r="IR20" s="92"/>
      <c r="IS20" s="92"/>
      <c r="IT20" s="92"/>
      <c r="IU20" s="92"/>
      <c r="IV20" s="92"/>
      <c r="IW20" s="92"/>
      <c r="IX20" s="92"/>
      <c r="IY20" s="92"/>
      <c r="IZ20" s="92"/>
      <c r="JA20" s="92"/>
      <c r="JB20" s="92"/>
      <c r="JC20" s="92"/>
      <c r="JD20" s="92"/>
      <c r="JE20" s="92"/>
      <c r="JF20" s="92"/>
      <c r="JG20" s="92"/>
      <c r="JH20" s="92"/>
      <c r="JI20" s="92"/>
      <c r="JJ20" s="92"/>
      <c r="JK20" s="92"/>
      <c r="JL20" s="92"/>
      <c r="JM20" s="92"/>
      <c r="JN20" s="92"/>
      <c r="JO20" s="92"/>
      <c r="JP20" s="92"/>
      <c r="JQ20" s="92"/>
      <c r="JR20" s="92"/>
      <c r="JS20" s="92"/>
      <c r="JT20" s="92"/>
      <c r="JU20" s="92"/>
      <c r="JV20" s="92"/>
      <c r="JW20" s="92"/>
      <c r="JX20" s="92"/>
      <c r="JY20" s="92"/>
      <c r="JZ20" s="92"/>
      <c r="KA20" s="92"/>
      <c r="KB20" s="92"/>
      <c r="KC20" s="92"/>
      <c r="KD20" s="92"/>
      <c r="KE20" s="92"/>
      <c r="KF20" s="92"/>
      <c r="KG20" s="92"/>
      <c r="KH20" s="92"/>
      <c r="KI20" s="92"/>
      <c r="KJ20" s="92"/>
      <c r="KK20" s="92"/>
      <c r="KL20" s="92"/>
      <c r="KM20" s="92"/>
      <c r="KN20" s="92"/>
      <c r="KO20" s="92"/>
      <c r="KP20" s="92"/>
      <c r="KQ20" s="92"/>
      <c r="KR20" s="92"/>
      <c r="KS20" s="92"/>
      <c r="KT20" s="92"/>
      <c r="KU20" s="92"/>
      <c r="KV20" s="92"/>
      <c r="KW20" s="92"/>
      <c r="KX20" s="92"/>
      <c r="KY20" s="92"/>
      <c r="KZ20" s="92"/>
      <c r="LA20" s="92"/>
      <c r="LB20" s="92"/>
      <c r="LC20" s="92"/>
      <c r="LD20" s="92"/>
      <c r="LE20" s="92"/>
      <c r="LF20" s="92"/>
      <c r="LG20" s="92"/>
      <c r="LH20" s="92"/>
      <c r="LI20" s="92"/>
      <c r="LJ20" s="92"/>
      <c r="LK20" s="92"/>
      <c r="LL20" s="92"/>
      <c r="LM20" s="92"/>
      <c r="LN20" s="92"/>
      <c r="LO20" s="92"/>
      <c r="LP20" s="92"/>
      <c r="LQ20" s="92"/>
      <c r="LR20" s="92"/>
      <c r="LS20" s="92"/>
      <c r="LT20" s="92"/>
      <c r="LU20" s="92"/>
      <c r="LV20" s="92"/>
      <c r="LW20" s="92"/>
      <c r="LX20" s="92"/>
      <c r="LY20" s="92"/>
      <c r="LZ20" s="92"/>
      <c r="MA20" s="92"/>
      <c r="MB20" s="92"/>
      <c r="MC20" s="92"/>
      <c r="MD20" s="92"/>
      <c r="ME20" s="92"/>
      <c r="MF20" s="92"/>
      <c r="MG20" s="92"/>
      <c r="MH20" s="92"/>
      <c r="MI20" s="92"/>
      <c r="MJ20" s="92"/>
      <c r="MK20" s="92"/>
      <c r="ML20" s="92"/>
      <c r="MM20" s="92"/>
      <c r="MN20" s="92"/>
      <c r="MO20" s="92"/>
      <c r="MP20" s="92"/>
      <c r="MQ20" s="92"/>
      <c r="MR20" s="92"/>
      <c r="MS20" s="92"/>
      <c r="MT20" s="92"/>
      <c r="MU20" s="92"/>
      <c r="MV20" s="92"/>
      <c r="MW20" s="92"/>
      <c r="MX20" s="92"/>
      <c r="MY20" s="92"/>
      <c r="MZ20" s="92"/>
      <c r="NA20" s="92"/>
      <c r="NB20" s="92"/>
      <c r="NC20" s="92"/>
      <c r="ND20" s="92"/>
      <c r="NE20" s="92"/>
      <c r="NF20" s="92"/>
      <c r="NG20" s="92"/>
      <c r="NH20" s="92"/>
      <c r="NI20" s="92"/>
      <c r="NJ20" s="92"/>
      <c r="NK20" s="92"/>
      <c r="NL20" s="92"/>
      <c r="NM20" s="92"/>
      <c r="NN20" s="92"/>
      <c r="NO20" s="92"/>
      <c r="NP20" s="92"/>
    </row>
    <row r="21" spans="1:380" s="32" customFormat="1" ht="6" customHeight="1" x14ac:dyDescent="0.2">
      <c r="A21" s="29"/>
      <c r="B21" s="8"/>
      <c r="C21" s="8"/>
      <c r="D21" s="212"/>
      <c r="E21" s="212"/>
      <c r="F21" s="212"/>
      <c r="G21" s="212"/>
      <c r="H21" s="42"/>
      <c r="I21" s="4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1"/>
      <c r="BE21" s="148"/>
      <c r="BF21" s="57"/>
      <c r="BG21" s="57"/>
      <c r="BH21" s="57"/>
      <c r="BI21" s="57"/>
      <c r="BJ21" s="57"/>
      <c r="BK21" s="57"/>
      <c r="BL21" s="93"/>
      <c r="BM21" s="57"/>
      <c r="BN21" s="103"/>
      <c r="BO21" s="101"/>
      <c r="BP21" s="101"/>
      <c r="BQ21" s="101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2"/>
      <c r="GJ21" s="92"/>
      <c r="GK21" s="92"/>
      <c r="GL21" s="92"/>
      <c r="GM21" s="92"/>
      <c r="GN21" s="92"/>
      <c r="GO21" s="92"/>
      <c r="GP21" s="92"/>
      <c r="GQ21" s="92"/>
      <c r="GR21" s="92"/>
      <c r="GS21" s="92"/>
      <c r="GT21" s="92"/>
      <c r="GU21" s="92"/>
      <c r="GV21" s="92"/>
      <c r="GW21" s="92"/>
      <c r="GX21" s="92"/>
      <c r="GY21" s="92"/>
      <c r="GZ21" s="92"/>
      <c r="HA21" s="92"/>
      <c r="HB21" s="92"/>
      <c r="HC21" s="92"/>
      <c r="HD21" s="92"/>
      <c r="HE21" s="92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92"/>
      <c r="HY21" s="92"/>
      <c r="HZ21" s="92"/>
      <c r="IA21" s="92"/>
      <c r="IB21" s="92"/>
      <c r="IC21" s="92"/>
      <c r="ID21" s="92"/>
      <c r="IE21" s="92"/>
      <c r="IF21" s="92"/>
      <c r="IG21" s="92"/>
      <c r="IH21" s="92"/>
      <c r="II21" s="92"/>
      <c r="IJ21" s="92"/>
      <c r="IK21" s="92"/>
      <c r="IL21" s="92"/>
      <c r="IM21" s="92"/>
      <c r="IN21" s="92"/>
      <c r="IO21" s="92"/>
      <c r="IP21" s="92"/>
      <c r="IQ21" s="92"/>
      <c r="IR21" s="92"/>
      <c r="IS21" s="92"/>
      <c r="IT21" s="92"/>
      <c r="IU21" s="92"/>
      <c r="IV21" s="92"/>
      <c r="IW21" s="92"/>
      <c r="IX21" s="92"/>
      <c r="IY21" s="92"/>
      <c r="IZ21" s="92"/>
      <c r="JA21" s="92"/>
      <c r="JB21" s="92"/>
      <c r="JC21" s="92"/>
      <c r="JD21" s="92"/>
      <c r="JE21" s="92"/>
      <c r="JF21" s="92"/>
      <c r="JG21" s="92"/>
      <c r="JH21" s="92"/>
      <c r="JI21" s="92"/>
      <c r="JJ21" s="92"/>
      <c r="JK21" s="92"/>
      <c r="JL21" s="92"/>
      <c r="JM21" s="92"/>
      <c r="JN21" s="92"/>
      <c r="JO21" s="92"/>
      <c r="JP21" s="92"/>
      <c r="JQ21" s="92"/>
      <c r="JR21" s="92"/>
      <c r="JS21" s="92"/>
      <c r="JT21" s="92"/>
      <c r="JU21" s="92"/>
      <c r="JV21" s="92"/>
      <c r="JW21" s="92"/>
      <c r="JX21" s="92"/>
      <c r="JY21" s="92"/>
      <c r="JZ21" s="92"/>
      <c r="KA21" s="92"/>
      <c r="KB21" s="92"/>
      <c r="KC21" s="92"/>
      <c r="KD21" s="92"/>
      <c r="KE21" s="92"/>
      <c r="KF21" s="92"/>
      <c r="KG21" s="92"/>
      <c r="KH21" s="92"/>
      <c r="KI21" s="92"/>
      <c r="KJ21" s="92"/>
      <c r="KK21" s="92"/>
      <c r="KL21" s="92"/>
      <c r="KM21" s="92"/>
      <c r="KN21" s="92"/>
      <c r="KO21" s="92"/>
      <c r="KP21" s="92"/>
      <c r="KQ21" s="92"/>
      <c r="KR21" s="92"/>
      <c r="KS21" s="92"/>
      <c r="KT21" s="92"/>
      <c r="KU21" s="92"/>
      <c r="KV21" s="92"/>
      <c r="KW21" s="92"/>
      <c r="KX21" s="92"/>
      <c r="KY21" s="92"/>
      <c r="KZ21" s="92"/>
      <c r="LA21" s="92"/>
      <c r="LB21" s="92"/>
      <c r="LC21" s="92"/>
      <c r="LD21" s="92"/>
      <c r="LE21" s="92"/>
      <c r="LF21" s="92"/>
      <c r="LG21" s="92"/>
      <c r="LH21" s="92"/>
      <c r="LI21" s="92"/>
      <c r="LJ21" s="92"/>
      <c r="LK21" s="92"/>
      <c r="LL21" s="92"/>
      <c r="LM21" s="92"/>
      <c r="LN21" s="92"/>
      <c r="LO21" s="92"/>
      <c r="LP21" s="92"/>
      <c r="LQ21" s="92"/>
      <c r="LR21" s="92"/>
      <c r="LS21" s="92"/>
      <c r="LT21" s="92"/>
      <c r="LU21" s="92"/>
      <c r="LV21" s="92"/>
      <c r="LW21" s="92"/>
      <c r="LX21" s="92"/>
      <c r="LY21" s="92"/>
      <c r="LZ21" s="92"/>
      <c r="MA21" s="92"/>
      <c r="MB21" s="92"/>
      <c r="MC21" s="92"/>
      <c r="MD21" s="92"/>
      <c r="ME21" s="92"/>
      <c r="MF21" s="92"/>
      <c r="MG21" s="92"/>
      <c r="MH21" s="92"/>
      <c r="MI21" s="92"/>
      <c r="MJ21" s="92"/>
      <c r="MK21" s="92"/>
      <c r="ML21" s="92"/>
      <c r="MM21" s="92"/>
      <c r="MN21" s="92"/>
      <c r="MO21" s="92"/>
      <c r="MP21" s="92"/>
      <c r="MQ21" s="92"/>
      <c r="MR21" s="92"/>
      <c r="MS21" s="92"/>
      <c r="MT21" s="92"/>
      <c r="MU21" s="92"/>
      <c r="MV21" s="92"/>
      <c r="MW21" s="92"/>
      <c r="MX21" s="92"/>
      <c r="MY21" s="92"/>
      <c r="MZ21" s="92"/>
      <c r="NA21" s="92"/>
      <c r="NB21" s="92"/>
      <c r="NC21" s="92"/>
      <c r="ND21" s="92"/>
      <c r="NE21" s="92"/>
      <c r="NF21" s="92"/>
      <c r="NG21" s="92"/>
      <c r="NH21" s="92"/>
      <c r="NI21" s="92"/>
      <c r="NJ21" s="92"/>
      <c r="NK21" s="92"/>
      <c r="NL21" s="92"/>
      <c r="NM21" s="92"/>
      <c r="NN21" s="92"/>
      <c r="NO21" s="92"/>
      <c r="NP21" s="92"/>
    </row>
    <row r="22" spans="1:380" s="32" customFormat="1" ht="6" customHeight="1" x14ac:dyDescent="0.2">
      <c r="A22" s="29"/>
      <c r="B22" s="8"/>
      <c r="C22" s="8"/>
      <c r="D22" s="37"/>
      <c r="E22" s="37"/>
      <c r="F22" s="37"/>
      <c r="G22" s="37"/>
      <c r="H22" s="42"/>
      <c r="I22" s="4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203"/>
      <c r="AH22" s="203"/>
      <c r="AI22" s="203"/>
      <c r="AJ22" s="203"/>
      <c r="AK22" s="33"/>
      <c r="AL22" s="33"/>
      <c r="AM22" s="203"/>
      <c r="AN22" s="203"/>
      <c r="AO22" s="203"/>
      <c r="AP22" s="203"/>
      <c r="AQ22" s="33"/>
      <c r="AR22" s="33"/>
      <c r="AS22" s="203"/>
      <c r="AT22" s="203"/>
      <c r="AU22" s="203"/>
      <c r="AV22" s="203"/>
      <c r="AW22" s="33"/>
      <c r="AX22" s="33"/>
      <c r="AY22" s="203"/>
      <c r="AZ22" s="203"/>
      <c r="BA22" s="203"/>
      <c r="BB22" s="203"/>
      <c r="BC22" s="33"/>
      <c r="BD22" s="31"/>
      <c r="BE22" s="149"/>
      <c r="BF22" s="57"/>
      <c r="BG22" s="57"/>
      <c r="BH22" s="57"/>
      <c r="BI22" s="57"/>
      <c r="BJ22" s="57"/>
      <c r="BK22" s="57"/>
      <c r="BL22" s="93"/>
      <c r="BM22" s="57"/>
      <c r="BN22" s="103"/>
      <c r="BO22" s="101"/>
      <c r="BP22" s="101"/>
      <c r="BQ22" s="101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  <c r="IL22" s="92"/>
      <c r="IM22" s="92"/>
      <c r="IN22" s="92"/>
      <c r="IO22" s="92"/>
      <c r="IP22" s="92"/>
      <c r="IQ22" s="92"/>
      <c r="IR22" s="92"/>
      <c r="IS22" s="92"/>
      <c r="IT22" s="92"/>
      <c r="IU22" s="92"/>
      <c r="IV22" s="92"/>
      <c r="IW22" s="92"/>
      <c r="IX22" s="92"/>
      <c r="IY22" s="92"/>
      <c r="IZ22" s="92"/>
      <c r="JA22" s="92"/>
      <c r="JB22" s="92"/>
      <c r="JC22" s="92"/>
      <c r="JD22" s="92"/>
      <c r="JE22" s="92"/>
      <c r="JF22" s="92"/>
      <c r="JG22" s="92"/>
      <c r="JH22" s="92"/>
      <c r="JI22" s="92"/>
      <c r="JJ22" s="92"/>
      <c r="JK22" s="92"/>
      <c r="JL22" s="92"/>
      <c r="JM22" s="92"/>
      <c r="JN22" s="92"/>
      <c r="JO22" s="92"/>
      <c r="JP22" s="92"/>
      <c r="JQ22" s="92"/>
      <c r="JR22" s="92"/>
      <c r="JS22" s="92"/>
      <c r="JT22" s="92"/>
      <c r="JU22" s="92"/>
      <c r="JV22" s="92"/>
      <c r="JW22" s="92"/>
      <c r="JX22" s="92"/>
      <c r="JY22" s="92"/>
      <c r="JZ22" s="92"/>
      <c r="KA22" s="92"/>
      <c r="KB22" s="92"/>
      <c r="KC22" s="92"/>
      <c r="KD22" s="92"/>
      <c r="KE22" s="92"/>
      <c r="KF22" s="92"/>
      <c r="KG22" s="92"/>
      <c r="KH22" s="92"/>
      <c r="KI22" s="92"/>
      <c r="KJ22" s="92"/>
      <c r="KK22" s="92"/>
      <c r="KL22" s="92"/>
      <c r="KM22" s="92"/>
      <c r="KN22" s="92"/>
      <c r="KO22" s="92"/>
      <c r="KP22" s="92"/>
      <c r="KQ22" s="92"/>
      <c r="KR22" s="92"/>
      <c r="KS22" s="92"/>
      <c r="KT22" s="92"/>
      <c r="KU22" s="92"/>
      <c r="KV22" s="92"/>
      <c r="KW22" s="92"/>
      <c r="KX22" s="92"/>
      <c r="KY22" s="92"/>
      <c r="KZ22" s="92"/>
      <c r="LA22" s="92"/>
      <c r="LB22" s="92"/>
      <c r="LC22" s="92"/>
      <c r="LD22" s="92"/>
      <c r="LE22" s="92"/>
      <c r="LF22" s="92"/>
      <c r="LG22" s="92"/>
      <c r="LH22" s="92"/>
      <c r="LI22" s="92"/>
      <c r="LJ22" s="92"/>
      <c r="LK22" s="92"/>
      <c r="LL22" s="92"/>
      <c r="LM22" s="92"/>
      <c r="LN22" s="92"/>
      <c r="LO22" s="92"/>
      <c r="LP22" s="92"/>
      <c r="LQ22" s="92"/>
      <c r="LR22" s="92"/>
      <c r="LS22" s="92"/>
      <c r="LT22" s="92"/>
      <c r="LU22" s="92"/>
      <c r="LV22" s="92"/>
      <c r="LW22" s="92"/>
      <c r="LX22" s="92"/>
      <c r="LY22" s="92"/>
      <c r="LZ22" s="92"/>
      <c r="MA22" s="92"/>
      <c r="MB22" s="92"/>
      <c r="MC22" s="92"/>
      <c r="MD22" s="92"/>
      <c r="ME22" s="92"/>
      <c r="MF22" s="92"/>
      <c r="MG22" s="92"/>
      <c r="MH22" s="92"/>
      <c r="MI22" s="92"/>
      <c r="MJ22" s="92"/>
      <c r="MK22" s="92"/>
      <c r="ML22" s="92"/>
      <c r="MM22" s="92"/>
      <c r="MN22" s="92"/>
      <c r="MO22" s="92"/>
      <c r="MP22" s="92"/>
      <c r="MQ22" s="92"/>
      <c r="MR22" s="92"/>
      <c r="MS22" s="92"/>
      <c r="MT22" s="92"/>
      <c r="MU22" s="92"/>
      <c r="MV22" s="92"/>
      <c r="MW22" s="92"/>
      <c r="MX22" s="92"/>
      <c r="MY22" s="92"/>
      <c r="MZ22" s="92"/>
      <c r="NA22" s="92"/>
      <c r="NB22" s="92"/>
      <c r="NC22" s="92"/>
      <c r="ND22" s="92"/>
      <c r="NE22" s="92"/>
      <c r="NF22" s="92"/>
      <c r="NG22" s="92"/>
      <c r="NH22" s="92"/>
      <c r="NI22" s="92"/>
      <c r="NJ22" s="92"/>
      <c r="NK22" s="92"/>
      <c r="NL22" s="92"/>
      <c r="NM22" s="92"/>
      <c r="NN22" s="92"/>
      <c r="NO22" s="92"/>
      <c r="NP22" s="92"/>
    </row>
    <row r="23" spans="1:380" s="32" customFormat="1" ht="6" customHeight="1" x14ac:dyDescent="0.2">
      <c r="A23" s="29"/>
      <c r="B23" s="8"/>
      <c r="C23" s="8"/>
      <c r="D23" s="212"/>
      <c r="E23" s="212"/>
      <c r="F23" s="212"/>
      <c r="G23" s="212"/>
      <c r="H23" s="42"/>
      <c r="I23" s="4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203"/>
      <c r="AH23" s="203"/>
      <c r="AI23" s="203"/>
      <c r="AJ23" s="203"/>
      <c r="AK23" s="33"/>
      <c r="AL23" s="33"/>
      <c r="AM23" s="203"/>
      <c r="AN23" s="203"/>
      <c r="AO23" s="203"/>
      <c r="AP23" s="203"/>
      <c r="AQ23" s="33"/>
      <c r="AR23" s="33"/>
      <c r="AS23" s="203"/>
      <c r="AT23" s="203"/>
      <c r="AU23" s="203"/>
      <c r="AV23" s="203"/>
      <c r="AW23" s="33"/>
      <c r="AX23" s="33"/>
      <c r="AY23" s="203"/>
      <c r="AZ23" s="203"/>
      <c r="BA23" s="203"/>
      <c r="BB23" s="203"/>
      <c r="BC23" s="33"/>
      <c r="BD23" s="31"/>
      <c r="BE23" s="102"/>
      <c r="BF23" s="57"/>
      <c r="BG23" s="57"/>
      <c r="BH23" s="57"/>
      <c r="BI23" s="57"/>
      <c r="BJ23" s="57"/>
      <c r="BK23" s="57"/>
      <c r="BL23" s="93"/>
      <c r="BM23" s="57"/>
      <c r="BN23" s="103"/>
      <c r="BO23" s="101"/>
      <c r="BP23" s="101"/>
      <c r="BQ23" s="101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  <c r="IL23" s="92"/>
      <c r="IM23" s="92"/>
      <c r="IN23" s="92"/>
      <c r="IO23" s="92"/>
      <c r="IP23" s="92"/>
      <c r="IQ23" s="92"/>
      <c r="IR23" s="92"/>
      <c r="IS23" s="92"/>
      <c r="IT23" s="92"/>
      <c r="IU23" s="92"/>
      <c r="IV23" s="92"/>
      <c r="IW23" s="92"/>
      <c r="IX23" s="92"/>
      <c r="IY23" s="92"/>
      <c r="IZ23" s="92"/>
      <c r="JA23" s="92"/>
      <c r="JB23" s="92"/>
      <c r="JC23" s="92"/>
      <c r="JD23" s="92"/>
      <c r="JE23" s="92"/>
      <c r="JF23" s="92"/>
      <c r="JG23" s="92"/>
      <c r="JH23" s="92"/>
      <c r="JI23" s="92"/>
      <c r="JJ23" s="92"/>
      <c r="JK23" s="92"/>
      <c r="JL23" s="92"/>
      <c r="JM23" s="92"/>
      <c r="JN23" s="92"/>
      <c r="JO23" s="92"/>
      <c r="JP23" s="92"/>
      <c r="JQ23" s="92"/>
      <c r="JR23" s="92"/>
      <c r="JS23" s="92"/>
      <c r="JT23" s="92"/>
      <c r="JU23" s="92"/>
      <c r="JV23" s="92"/>
      <c r="JW23" s="92"/>
      <c r="JX23" s="92"/>
      <c r="JY23" s="92"/>
      <c r="JZ23" s="92"/>
      <c r="KA23" s="92"/>
      <c r="KB23" s="92"/>
      <c r="KC23" s="92"/>
      <c r="KD23" s="92"/>
      <c r="KE23" s="92"/>
      <c r="KF23" s="92"/>
      <c r="KG23" s="92"/>
      <c r="KH23" s="92"/>
      <c r="KI23" s="92"/>
      <c r="KJ23" s="92"/>
      <c r="KK23" s="92"/>
      <c r="KL23" s="92"/>
      <c r="KM23" s="92"/>
      <c r="KN23" s="92"/>
      <c r="KO23" s="92"/>
      <c r="KP23" s="92"/>
      <c r="KQ23" s="92"/>
      <c r="KR23" s="92"/>
      <c r="KS23" s="92"/>
      <c r="KT23" s="92"/>
      <c r="KU23" s="92"/>
      <c r="KV23" s="92"/>
      <c r="KW23" s="92"/>
      <c r="KX23" s="92"/>
      <c r="KY23" s="92"/>
      <c r="KZ23" s="92"/>
      <c r="LA23" s="92"/>
      <c r="LB23" s="92"/>
      <c r="LC23" s="92"/>
      <c r="LD23" s="92"/>
      <c r="LE23" s="92"/>
      <c r="LF23" s="92"/>
      <c r="LG23" s="92"/>
      <c r="LH23" s="92"/>
      <c r="LI23" s="92"/>
      <c r="LJ23" s="92"/>
      <c r="LK23" s="92"/>
      <c r="LL23" s="92"/>
      <c r="LM23" s="92"/>
      <c r="LN23" s="92"/>
      <c r="LO23" s="92"/>
      <c r="LP23" s="92"/>
      <c r="LQ23" s="92"/>
      <c r="LR23" s="92"/>
      <c r="LS23" s="92"/>
      <c r="LT23" s="92"/>
      <c r="LU23" s="92"/>
      <c r="LV23" s="92"/>
      <c r="LW23" s="92"/>
      <c r="LX23" s="92"/>
      <c r="LY23" s="92"/>
      <c r="LZ23" s="92"/>
      <c r="MA23" s="92"/>
      <c r="MB23" s="92"/>
      <c r="MC23" s="92"/>
      <c r="MD23" s="92"/>
      <c r="ME23" s="92"/>
      <c r="MF23" s="92"/>
      <c r="MG23" s="92"/>
      <c r="MH23" s="92"/>
      <c r="MI23" s="92"/>
      <c r="MJ23" s="92"/>
      <c r="MK23" s="92"/>
      <c r="ML23" s="92"/>
      <c r="MM23" s="92"/>
      <c r="MN23" s="92"/>
      <c r="MO23" s="92"/>
      <c r="MP23" s="92"/>
      <c r="MQ23" s="92"/>
      <c r="MR23" s="92"/>
      <c r="MS23" s="92"/>
      <c r="MT23" s="92"/>
      <c r="MU23" s="92"/>
      <c r="MV23" s="92"/>
      <c r="MW23" s="92"/>
      <c r="MX23" s="92"/>
      <c r="MY23" s="92"/>
      <c r="MZ23" s="92"/>
      <c r="NA23" s="92"/>
      <c r="NB23" s="92"/>
      <c r="NC23" s="92"/>
      <c r="ND23" s="92"/>
      <c r="NE23" s="92"/>
      <c r="NF23" s="92"/>
      <c r="NG23" s="92"/>
      <c r="NH23" s="92"/>
      <c r="NI23" s="92"/>
      <c r="NJ23" s="92"/>
      <c r="NK23" s="92"/>
      <c r="NL23" s="92"/>
      <c r="NM23" s="92"/>
      <c r="NN23" s="92"/>
      <c r="NO23" s="92"/>
      <c r="NP23" s="92"/>
    </row>
    <row r="24" spans="1:380" s="32" customFormat="1" ht="6" customHeight="1" x14ac:dyDescent="0.2">
      <c r="A24" s="29"/>
      <c r="B24" s="8"/>
      <c r="C24" s="8"/>
      <c r="D24" s="212"/>
      <c r="E24" s="212"/>
      <c r="F24" s="212"/>
      <c r="G24" s="212"/>
      <c r="H24" s="42"/>
      <c r="I24" s="42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1"/>
      <c r="BE24" s="148"/>
      <c r="BF24" s="57"/>
      <c r="BG24" s="57"/>
      <c r="BH24" s="57"/>
      <c r="BI24" s="57"/>
      <c r="BJ24" s="57"/>
      <c r="BK24" s="57"/>
      <c r="BL24" s="93"/>
      <c r="BM24" s="57"/>
      <c r="BN24" s="103"/>
      <c r="BO24" s="101"/>
      <c r="BP24" s="101"/>
      <c r="BQ24" s="101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92"/>
      <c r="HY24" s="92"/>
      <c r="HZ24" s="92"/>
      <c r="IA24" s="92"/>
      <c r="IB24" s="92"/>
      <c r="IC24" s="92"/>
      <c r="ID24" s="92"/>
      <c r="IE24" s="92"/>
      <c r="IF24" s="92"/>
      <c r="IG24" s="92"/>
      <c r="IH24" s="92"/>
      <c r="II24" s="92"/>
      <c r="IJ24" s="92"/>
      <c r="IK24" s="92"/>
      <c r="IL24" s="92"/>
      <c r="IM24" s="92"/>
      <c r="IN24" s="92"/>
      <c r="IO24" s="92"/>
      <c r="IP24" s="92"/>
      <c r="IQ24" s="92"/>
      <c r="IR24" s="92"/>
      <c r="IS24" s="92"/>
      <c r="IT24" s="92"/>
      <c r="IU24" s="92"/>
      <c r="IV24" s="92"/>
      <c r="IW24" s="92"/>
      <c r="IX24" s="92"/>
      <c r="IY24" s="92"/>
      <c r="IZ24" s="92"/>
      <c r="JA24" s="92"/>
      <c r="JB24" s="92"/>
      <c r="JC24" s="92"/>
      <c r="JD24" s="92"/>
      <c r="JE24" s="92"/>
      <c r="JF24" s="92"/>
      <c r="JG24" s="92"/>
      <c r="JH24" s="92"/>
      <c r="JI24" s="92"/>
      <c r="JJ24" s="92"/>
      <c r="JK24" s="92"/>
      <c r="JL24" s="92"/>
      <c r="JM24" s="92"/>
      <c r="JN24" s="92"/>
      <c r="JO24" s="92"/>
      <c r="JP24" s="92"/>
      <c r="JQ24" s="92"/>
      <c r="JR24" s="92"/>
      <c r="JS24" s="92"/>
      <c r="JT24" s="92"/>
      <c r="JU24" s="92"/>
      <c r="JV24" s="92"/>
      <c r="JW24" s="92"/>
      <c r="JX24" s="92"/>
      <c r="JY24" s="92"/>
      <c r="JZ24" s="92"/>
      <c r="KA24" s="92"/>
      <c r="KB24" s="92"/>
      <c r="KC24" s="92"/>
      <c r="KD24" s="92"/>
      <c r="KE24" s="92"/>
      <c r="KF24" s="92"/>
      <c r="KG24" s="92"/>
      <c r="KH24" s="92"/>
      <c r="KI24" s="92"/>
      <c r="KJ24" s="92"/>
      <c r="KK24" s="92"/>
      <c r="KL24" s="92"/>
      <c r="KM24" s="92"/>
      <c r="KN24" s="92"/>
      <c r="KO24" s="92"/>
      <c r="KP24" s="92"/>
      <c r="KQ24" s="92"/>
      <c r="KR24" s="92"/>
      <c r="KS24" s="92"/>
      <c r="KT24" s="92"/>
      <c r="KU24" s="92"/>
      <c r="KV24" s="92"/>
      <c r="KW24" s="92"/>
      <c r="KX24" s="92"/>
      <c r="KY24" s="92"/>
      <c r="KZ24" s="92"/>
      <c r="LA24" s="92"/>
      <c r="LB24" s="92"/>
      <c r="LC24" s="92"/>
      <c r="LD24" s="92"/>
      <c r="LE24" s="92"/>
      <c r="LF24" s="92"/>
      <c r="LG24" s="92"/>
      <c r="LH24" s="92"/>
      <c r="LI24" s="92"/>
      <c r="LJ24" s="92"/>
      <c r="LK24" s="92"/>
      <c r="LL24" s="92"/>
      <c r="LM24" s="92"/>
      <c r="LN24" s="92"/>
      <c r="LO24" s="92"/>
      <c r="LP24" s="92"/>
      <c r="LQ24" s="92"/>
      <c r="LR24" s="92"/>
      <c r="LS24" s="92"/>
      <c r="LT24" s="92"/>
      <c r="LU24" s="92"/>
      <c r="LV24" s="92"/>
      <c r="LW24" s="92"/>
      <c r="LX24" s="92"/>
      <c r="LY24" s="92"/>
      <c r="LZ24" s="92"/>
      <c r="MA24" s="92"/>
      <c r="MB24" s="92"/>
      <c r="MC24" s="92"/>
      <c r="MD24" s="92"/>
      <c r="ME24" s="92"/>
      <c r="MF24" s="92"/>
      <c r="MG24" s="92"/>
      <c r="MH24" s="92"/>
      <c r="MI24" s="92"/>
      <c r="MJ24" s="92"/>
      <c r="MK24" s="92"/>
      <c r="ML24" s="92"/>
      <c r="MM24" s="92"/>
      <c r="MN24" s="92"/>
      <c r="MO24" s="92"/>
      <c r="MP24" s="92"/>
      <c r="MQ24" s="92"/>
      <c r="MR24" s="92"/>
      <c r="MS24" s="92"/>
      <c r="MT24" s="92"/>
      <c r="MU24" s="92"/>
      <c r="MV24" s="92"/>
      <c r="MW24" s="92"/>
      <c r="MX24" s="92"/>
      <c r="MY24" s="92"/>
      <c r="MZ24" s="92"/>
      <c r="NA24" s="92"/>
      <c r="NB24" s="92"/>
      <c r="NC24" s="92"/>
      <c r="ND24" s="92"/>
      <c r="NE24" s="92"/>
      <c r="NF24" s="92"/>
      <c r="NG24" s="92"/>
      <c r="NH24" s="92"/>
      <c r="NI24" s="92"/>
      <c r="NJ24" s="92"/>
      <c r="NK24" s="92"/>
      <c r="NL24" s="92"/>
      <c r="NM24" s="92"/>
      <c r="NN24" s="92"/>
      <c r="NO24" s="92"/>
      <c r="NP24" s="92"/>
    </row>
    <row r="25" spans="1:380" s="32" customFormat="1" ht="6" customHeight="1" x14ac:dyDescent="0.2">
      <c r="A25" s="29"/>
      <c r="B25" s="8"/>
      <c r="C25" s="8"/>
      <c r="D25" s="37"/>
      <c r="E25" s="37"/>
      <c r="F25" s="37"/>
      <c r="G25" s="37"/>
      <c r="H25" s="42"/>
      <c r="I25" s="42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203"/>
      <c r="AE25" s="203"/>
      <c r="AF25" s="203"/>
      <c r="AG25" s="203"/>
      <c r="AH25" s="33"/>
      <c r="AI25" s="33"/>
      <c r="AJ25" s="203"/>
      <c r="AK25" s="203"/>
      <c r="AL25" s="203"/>
      <c r="AM25" s="203"/>
      <c r="AN25" s="33"/>
      <c r="AO25" s="33"/>
      <c r="AP25" s="203"/>
      <c r="AQ25" s="203"/>
      <c r="AR25" s="203"/>
      <c r="AS25" s="203"/>
      <c r="AT25" s="33"/>
      <c r="AU25" s="33"/>
      <c r="AV25" s="203"/>
      <c r="AW25" s="203"/>
      <c r="AX25" s="203"/>
      <c r="AY25" s="203"/>
      <c r="AZ25" s="33"/>
      <c r="BA25" s="33"/>
      <c r="BB25" s="203"/>
      <c r="BC25" s="203"/>
      <c r="BD25" s="31"/>
      <c r="BE25" s="149"/>
      <c r="BF25" s="57"/>
      <c r="BG25" s="57"/>
      <c r="BH25" s="57"/>
      <c r="BI25" s="57"/>
      <c r="BJ25" s="57"/>
      <c r="BK25" s="57"/>
      <c r="BL25" s="93"/>
      <c r="BM25" s="57"/>
      <c r="BN25" s="103"/>
      <c r="BO25" s="101"/>
      <c r="BP25" s="101"/>
      <c r="BQ25" s="101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  <c r="JA25" s="92"/>
      <c r="JB25" s="92"/>
      <c r="JC25" s="92"/>
      <c r="JD25" s="92"/>
      <c r="JE25" s="92"/>
      <c r="JF25" s="92"/>
      <c r="JG25" s="92"/>
      <c r="JH25" s="92"/>
      <c r="JI25" s="92"/>
      <c r="JJ25" s="92"/>
      <c r="JK25" s="92"/>
      <c r="JL25" s="92"/>
      <c r="JM25" s="92"/>
      <c r="JN25" s="92"/>
      <c r="JO25" s="92"/>
      <c r="JP25" s="92"/>
      <c r="JQ25" s="92"/>
      <c r="JR25" s="92"/>
      <c r="JS25" s="92"/>
      <c r="JT25" s="92"/>
      <c r="JU25" s="92"/>
      <c r="JV25" s="92"/>
      <c r="JW25" s="92"/>
      <c r="JX25" s="92"/>
      <c r="JY25" s="92"/>
      <c r="JZ25" s="92"/>
      <c r="KA25" s="92"/>
      <c r="KB25" s="92"/>
      <c r="KC25" s="92"/>
      <c r="KD25" s="92"/>
      <c r="KE25" s="92"/>
      <c r="KF25" s="92"/>
      <c r="KG25" s="92"/>
      <c r="KH25" s="92"/>
      <c r="KI25" s="92"/>
      <c r="KJ25" s="92"/>
      <c r="KK25" s="92"/>
      <c r="KL25" s="92"/>
      <c r="KM25" s="92"/>
      <c r="KN25" s="92"/>
      <c r="KO25" s="92"/>
      <c r="KP25" s="92"/>
      <c r="KQ25" s="92"/>
      <c r="KR25" s="92"/>
      <c r="KS25" s="92"/>
      <c r="KT25" s="92"/>
      <c r="KU25" s="92"/>
      <c r="KV25" s="92"/>
      <c r="KW25" s="92"/>
      <c r="KX25" s="92"/>
      <c r="KY25" s="92"/>
      <c r="KZ25" s="92"/>
      <c r="LA25" s="92"/>
      <c r="LB25" s="92"/>
      <c r="LC25" s="92"/>
      <c r="LD25" s="92"/>
      <c r="LE25" s="92"/>
      <c r="LF25" s="92"/>
      <c r="LG25" s="92"/>
      <c r="LH25" s="92"/>
      <c r="LI25" s="92"/>
      <c r="LJ25" s="92"/>
      <c r="LK25" s="92"/>
      <c r="LL25" s="92"/>
      <c r="LM25" s="92"/>
      <c r="LN25" s="92"/>
      <c r="LO25" s="92"/>
      <c r="LP25" s="92"/>
      <c r="LQ25" s="92"/>
      <c r="LR25" s="92"/>
      <c r="LS25" s="92"/>
      <c r="LT25" s="92"/>
      <c r="LU25" s="92"/>
      <c r="LV25" s="92"/>
      <c r="LW25" s="92"/>
      <c r="LX25" s="92"/>
      <c r="LY25" s="92"/>
      <c r="LZ25" s="92"/>
      <c r="MA25" s="92"/>
      <c r="MB25" s="92"/>
      <c r="MC25" s="92"/>
      <c r="MD25" s="92"/>
      <c r="ME25" s="92"/>
      <c r="MF25" s="92"/>
      <c r="MG25" s="92"/>
      <c r="MH25" s="92"/>
      <c r="MI25" s="92"/>
      <c r="MJ25" s="92"/>
      <c r="MK25" s="92"/>
      <c r="ML25" s="92"/>
      <c r="MM25" s="92"/>
      <c r="MN25" s="92"/>
      <c r="MO25" s="92"/>
      <c r="MP25" s="92"/>
      <c r="MQ25" s="92"/>
      <c r="MR25" s="92"/>
      <c r="MS25" s="92"/>
      <c r="MT25" s="92"/>
      <c r="MU25" s="92"/>
      <c r="MV25" s="92"/>
      <c r="MW25" s="92"/>
      <c r="MX25" s="92"/>
      <c r="MY25" s="92"/>
      <c r="MZ25" s="92"/>
      <c r="NA25" s="92"/>
      <c r="NB25" s="92"/>
      <c r="NC25" s="92"/>
      <c r="ND25" s="92"/>
      <c r="NE25" s="92"/>
      <c r="NF25" s="92"/>
      <c r="NG25" s="92"/>
      <c r="NH25" s="92"/>
      <c r="NI25" s="92"/>
      <c r="NJ25" s="92"/>
      <c r="NK25" s="92"/>
      <c r="NL25" s="92"/>
      <c r="NM25" s="92"/>
      <c r="NN25" s="92"/>
      <c r="NO25" s="92"/>
      <c r="NP25" s="92"/>
    </row>
    <row r="26" spans="1:380" s="32" customFormat="1" ht="6" customHeight="1" x14ac:dyDescent="0.2">
      <c r="A26" s="29"/>
      <c r="B26" s="8"/>
      <c r="C26" s="8"/>
      <c r="D26" s="212"/>
      <c r="E26" s="212"/>
      <c r="F26" s="212"/>
      <c r="G26" s="212"/>
      <c r="H26" s="42"/>
      <c r="I26" s="4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203"/>
      <c r="AE26" s="203"/>
      <c r="AF26" s="203"/>
      <c r="AG26" s="203"/>
      <c r="AH26" s="33"/>
      <c r="AI26" s="33"/>
      <c r="AJ26" s="203"/>
      <c r="AK26" s="203"/>
      <c r="AL26" s="203"/>
      <c r="AM26" s="203"/>
      <c r="AN26" s="33"/>
      <c r="AO26" s="33"/>
      <c r="AP26" s="203"/>
      <c r="AQ26" s="203"/>
      <c r="AR26" s="203"/>
      <c r="AS26" s="203"/>
      <c r="AT26" s="33"/>
      <c r="AU26" s="33"/>
      <c r="AV26" s="203"/>
      <c r="AW26" s="203"/>
      <c r="AX26" s="203"/>
      <c r="AY26" s="203"/>
      <c r="AZ26" s="33"/>
      <c r="BA26" s="33"/>
      <c r="BB26" s="203"/>
      <c r="BC26" s="203"/>
      <c r="BD26" s="31"/>
      <c r="BE26" s="71"/>
      <c r="BF26" s="57"/>
      <c r="BG26" s="57"/>
      <c r="BH26" s="57"/>
      <c r="BI26" s="57"/>
      <c r="BJ26" s="57"/>
      <c r="BK26" s="57"/>
      <c r="BL26" s="93"/>
      <c r="BM26" s="57"/>
      <c r="BN26" s="103"/>
      <c r="BO26" s="101"/>
      <c r="BP26" s="101"/>
      <c r="BQ26" s="101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  <c r="IP26" s="92"/>
      <c r="IQ26" s="92"/>
      <c r="IR26" s="92"/>
      <c r="IS26" s="92"/>
      <c r="IT26" s="92"/>
      <c r="IU26" s="92"/>
      <c r="IV26" s="92"/>
      <c r="IW26" s="92"/>
      <c r="IX26" s="92"/>
      <c r="IY26" s="92"/>
      <c r="IZ26" s="92"/>
      <c r="JA26" s="92"/>
      <c r="JB26" s="92"/>
      <c r="JC26" s="92"/>
      <c r="JD26" s="92"/>
      <c r="JE26" s="92"/>
      <c r="JF26" s="92"/>
      <c r="JG26" s="92"/>
      <c r="JH26" s="92"/>
      <c r="JI26" s="92"/>
      <c r="JJ26" s="92"/>
      <c r="JK26" s="92"/>
      <c r="JL26" s="92"/>
      <c r="JM26" s="92"/>
      <c r="JN26" s="92"/>
      <c r="JO26" s="92"/>
      <c r="JP26" s="92"/>
      <c r="JQ26" s="92"/>
      <c r="JR26" s="92"/>
      <c r="JS26" s="92"/>
      <c r="JT26" s="92"/>
      <c r="JU26" s="92"/>
      <c r="JV26" s="92"/>
      <c r="JW26" s="92"/>
      <c r="JX26" s="92"/>
      <c r="JY26" s="92"/>
      <c r="JZ26" s="92"/>
      <c r="KA26" s="92"/>
      <c r="KB26" s="92"/>
      <c r="KC26" s="92"/>
      <c r="KD26" s="92"/>
      <c r="KE26" s="92"/>
      <c r="KF26" s="92"/>
      <c r="KG26" s="92"/>
      <c r="KH26" s="92"/>
      <c r="KI26" s="92"/>
      <c r="KJ26" s="92"/>
      <c r="KK26" s="92"/>
      <c r="KL26" s="92"/>
      <c r="KM26" s="92"/>
      <c r="KN26" s="92"/>
      <c r="KO26" s="92"/>
      <c r="KP26" s="92"/>
      <c r="KQ26" s="92"/>
      <c r="KR26" s="92"/>
      <c r="KS26" s="92"/>
      <c r="KT26" s="92"/>
      <c r="KU26" s="92"/>
      <c r="KV26" s="92"/>
      <c r="KW26" s="92"/>
      <c r="KX26" s="92"/>
      <c r="KY26" s="92"/>
      <c r="KZ26" s="92"/>
      <c r="LA26" s="92"/>
      <c r="LB26" s="92"/>
      <c r="LC26" s="92"/>
      <c r="LD26" s="92"/>
      <c r="LE26" s="92"/>
      <c r="LF26" s="92"/>
      <c r="LG26" s="92"/>
      <c r="LH26" s="92"/>
      <c r="LI26" s="92"/>
      <c r="LJ26" s="92"/>
      <c r="LK26" s="92"/>
      <c r="LL26" s="92"/>
      <c r="LM26" s="92"/>
      <c r="LN26" s="92"/>
      <c r="LO26" s="92"/>
      <c r="LP26" s="92"/>
      <c r="LQ26" s="92"/>
      <c r="LR26" s="92"/>
      <c r="LS26" s="92"/>
      <c r="LT26" s="92"/>
      <c r="LU26" s="92"/>
      <c r="LV26" s="92"/>
      <c r="LW26" s="92"/>
      <c r="LX26" s="92"/>
      <c r="LY26" s="92"/>
      <c r="LZ26" s="92"/>
      <c r="MA26" s="92"/>
      <c r="MB26" s="92"/>
      <c r="MC26" s="92"/>
      <c r="MD26" s="92"/>
      <c r="ME26" s="92"/>
      <c r="MF26" s="92"/>
      <c r="MG26" s="92"/>
      <c r="MH26" s="92"/>
      <c r="MI26" s="92"/>
      <c r="MJ26" s="92"/>
      <c r="MK26" s="92"/>
      <c r="ML26" s="92"/>
      <c r="MM26" s="92"/>
      <c r="MN26" s="92"/>
      <c r="MO26" s="92"/>
      <c r="MP26" s="92"/>
      <c r="MQ26" s="92"/>
      <c r="MR26" s="92"/>
      <c r="MS26" s="92"/>
      <c r="MT26" s="92"/>
      <c r="MU26" s="92"/>
      <c r="MV26" s="92"/>
      <c r="MW26" s="92"/>
      <c r="MX26" s="92"/>
      <c r="MY26" s="92"/>
      <c r="MZ26" s="92"/>
      <c r="NA26" s="92"/>
      <c r="NB26" s="92"/>
      <c r="NC26" s="92"/>
      <c r="ND26" s="92"/>
      <c r="NE26" s="92"/>
      <c r="NF26" s="92"/>
      <c r="NG26" s="92"/>
      <c r="NH26" s="92"/>
      <c r="NI26" s="92"/>
      <c r="NJ26" s="92"/>
      <c r="NK26" s="92"/>
      <c r="NL26" s="92"/>
      <c r="NM26" s="92"/>
      <c r="NN26" s="92"/>
      <c r="NO26" s="92"/>
      <c r="NP26" s="92"/>
    </row>
    <row r="27" spans="1:380" s="32" customFormat="1" ht="6" customHeight="1" x14ac:dyDescent="0.2">
      <c r="A27" s="29"/>
      <c r="B27" s="8"/>
      <c r="C27" s="8"/>
      <c r="D27" s="212"/>
      <c r="E27" s="212"/>
      <c r="F27" s="212"/>
      <c r="G27" s="212"/>
      <c r="H27" s="42"/>
      <c r="I27" s="4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1"/>
      <c r="BE27" s="153"/>
      <c r="BF27" s="57"/>
      <c r="BG27" s="57"/>
      <c r="BH27" s="57"/>
      <c r="BI27" s="57"/>
      <c r="BJ27" s="57"/>
      <c r="BK27" s="57"/>
      <c r="BL27" s="93"/>
      <c r="BM27" s="57"/>
      <c r="BN27" s="103"/>
      <c r="BO27" s="101"/>
      <c r="BP27" s="101"/>
      <c r="BQ27" s="101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  <c r="IP27" s="92"/>
      <c r="IQ27" s="92"/>
      <c r="IR27" s="92"/>
      <c r="IS27" s="92"/>
      <c r="IT27" s="92"/>
      <c r="IU27" s="92"/>
      <c r="IV27" s="92"/>
      <c r="IW27" s="92"/>
      <c r="IX27" s="92"/>
      <c r="IY27" s="92"/>
      <c r="IZ27" s="92"/>
      <c r="JA27" s="92"/>
      <c r="JB27" s="92"/>
      <c r="JC27" s="92"/>
      <c r="JD27" s="92"/>
      <c r="JE27" s="92"/>
      <c r="JF27" s="92"/>
      <c r="JG27" s="92"/>
      <c r="JH27" s="92"/>
      <c r="JI27" s="92"/>
      <c r="JJ27" s="92"/>
      <c r="JK27" s="92"/>
      <c r="JL27" s="92"/>
      <c r="JM27" s="92"/>
      <c r="JN27" s="92"/>
      <c r="JO27" s="92"/>
      <c r="JP27" s="92"/>
      <c r="JQ27" s="92"/>
      <c r="JR27" s="92"/>
      <c r="JS27" s="92"/>
      <c r="JT27" s="92"/>
      <c r="JU27" s="92"/>
      <c r="JV27" s="92"/>
      <c r="JW27" s="92"/>
      <c r="JX27" s="92"/>
      <c r="JY27" s="92"/>
      <c r="JZ27" s="92"/>
      <c r="KA27" s="92"/>
      <c r="KB27" s="92"/>
      <c r="KC27" s="92"/>
      <c r="KD27" s="92"/>
      <c r="KE27" s="92"/>
      <c r="KF27" s="92"/>
      <c r="KG27" s="92"/>
      <c r="KH27" s="92"/>
      <c r="KI27" s="92"/>
      <c r="KJ27" s="92"/>
      <c r="KK27" s="92"/>
      <c r="KL27" s="92"/>
      <c r="KM27" s="92"/>
      <c r="KN27" s="92"/>
      <c r="KO27" s="92"/>
      <c r="KP27" s="92"/>
      <c r="KQ27" s="92"/>
      <c r="KR27" s="92"/>
      <c r="KS27" s="92"/>
      <c r="KT27" s="92"/>
      <c r="KU27" s="92"/>
      <c r="KV27" s="92"/>
      <c r="KW27" s="92"/>
      <c r="KX27" s="92"/>
      <c r="KY27" s="92"/>
      <c r="KZ27" s="92"/>
      <c r="LA27" s="92"/>
      <c r="LB27" s="92"/>
      <c r="LC27" s="92"/>
      <c r="LD27" s="92"/>
      <c r="LE27" s="92"/>
      <c r="LF27" s="92"/>
      <c r="LG27" s="92"/>
      <c r="LH27" s="92"/>
      <c r="LI27" s="92"/>
      <c r="LJ27" s="92"/>
      <c r="LK27" s="92"/>
      <c r="LL27" s="92"/>
      <c r="LM27" s="92"/>
      <c r="LN27" s="92"/>
      <c r="LO27" s="92"/>
      <c r="LP27" s="92"/>
      <c r="LQ27" s="92"/>
      <c r="LR27" s="92"/>
      <c r="LS27" s="92"/>
      <c r="LT27" s="92"/>
      <c r="LU27" s="92"/>
      <c r="LV27" s="92"/>
      <c r="LW27" s="92"/>
      <c r="LX27" s="92"/>
      <c r="LY27" s="92"/>
      <c r="LZ27" s="92"/>
      <c r="MA27" s="92"/>
      <c r="MB27" s="92"/>
      <c r="MC27" s="92"/>
      <c r="MD27" s="92"/>
      <c r="ME27" s="92"/>
      <c r="MF27" s="92"/>
      <c r="MG27" s="92"/>
      <c r="MH27" s="92"/>
      <c r="MI27" s="92"/>
      <c r="MJ27" s="92"/>
      <c r="MK27" s="92"/>
      <c r="ML27" s="92"/>
      <c r="MM27" s="92"/>
      <c r="MN27" s="92"/>
      <c r="MO27" s="92"/>
      <c r="MP27" s="92"/>
      <c r="MQ27" s="92"/>
      <c r="MR27" s="92"/>
      <c r="MS27" s="92"/>
      <c r="MT27" s="92"/>
      <c r="MU27" s="92"/>
      <c r="MV27" s="92"/>
      <c r="MW27" s="92"/>
      <c r="MX27" s="92"/>
      <c r="MY27" s="92"/>
      <c r="MZ27" s="92"/>
      <c r="NA27" s="92"/>
      <c r="NB27" s="92"/>
      <c r="NC27" s="92"/>
      <c r="ND27" s="92"/>
      <c r="NE27" s="92"/>
      <c r="NF27" s="92"/>
      <c r="NG27" s="92"/>
      <c r="NH27" s="92"/>
      <c r="NI27" s="92"/>
      <c r="NJ27" s="92"/>
      <c r="NK27" s="92"/>
      <c r="NL27" s="92"/>
      <c r="NM27" s="92"/>
      <c r="NN27" s="92"/>
      <c r="NO27" s="92"/>
      <c r="NP27" s="92"/>
    </row>
    <row r="28" spans="1:380" s="32" customFormat="1" ht="6" customHeight="1" x14ac:dyDescent="0.2">
      <c r="A28" s="29"/>
      <c r="B28" s="8"/>
      <c r="C28" s="8"/>
      <c r="D28" s="37"/>
      <c r="E28" s="37"/>
      <c r="F28" s="37"/>
      <c r="G28" s="37"/>
      <c r="H28" s="42"/>
      <c r="I28" s="4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203" t="s">
        <v>6</v>
      </c>
      <c r="AB28" s="203"/>
      <c r="AC28" s="203"/>
      <c r="AD28" s="203"/>
      <c r="AE28" s="33"/>
      <c r="AF28" s="33"/>
      <c r="AG28" s="203"/>
      <c r="AH28" s="203"/>
      <c r="AI28" s="203"/>
      <c r="AJ28" s="203"/>
      <c r="AK28" s="33"/>
      <c r="AL28" s="33"/>
      <c r="AM28" s="203"/>
      <c r="AN28" s="203"/>
      <c r="AO28" s="203"/>
      <c r="AP28" s="203"/>
      <c r="AQ28" s="33"/>
      <c r="AR28" s="33"/>
      <c r="AS28" s="203"/>
      <c r="AT28" s="203"/>
      <c r="AU28" s="203"/>
      <c r="AV28" s="203"/>
      <c r="AW28" s="33"/>
      <c r="AX28" s="33"/>
      <c r="AY28" s="203"/>
      <c r="AZ28" s="203"/>
      <c r="BA28" s="203"/>
      <c r="BB28" s="203"/>
      <c r="BC28" s="33"/>
      <c r="BD28" s="31"/>
      <c r="BE28" s="154"/>
      <c r="BF28" s="57"/>
      <c r="BG28" s="57"/>
      <c r="BH28" s="57"/>
      <c r="BI28" s="57"/>
      <c r="BJ28" s="57"/>
      <c r="BK28" s="57"/>
      <c r="BL28" s="93"/>
      <c r="BM28" s="57"/>
      <c r="BN28" s="103"/>
      <c r="BO28" s="101"/>
      <c r="BP28" s="101"/>
      <c r="BQ28" s="101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  <c r="IR28" s="92"/>
      <c r="IS28" s="92"/>
      <c r="IT28" s="92"/>
      <c r="IU28" s="92"/>
      <c r="IV28" s="92"/>
      <c r="IW28" s="92"/>
      <c r="IX28" s="92"/>
      <c r="IY28" s="92"/>
      <c r="IZ28" s="92"/>
      <c r="JA28" s="92"/>
      <c r="JB28" s="92"/>
      <c r="JC28" s="92"/>
      <c r="JD28" s="92"/>
      <c r="JE28" s="92"/>
      <c r="JF28" s="92"/>
      <c r="JG28" s="92"/>
      <c r="JH28" s="92"/>
      <c r="JI28" s="92"/>
      <c r="JJ28" s="92"/>
      <c r="JK28" s="92"/>
      <c r="JL28" s="92"/>
      <c r="JM28" s="92"/>
      <c r="JN28" s="92"/>
      <c r="JO28" s="92"/>
      <c r="JP28" s="92"/>
      <c r="JQ28" s="92"/>
      <c r="JR28" s="92"/>
      <c r="JS28" s="92"/>
      <c r="JT28" s="92"/>
      <c r="JU28" s="92"/>
      <c r="JV28" s="92"/>
      <c r="JW28" s="92"/>
      <c r="JX28" s="92"/>
      <c r="JY28" s="92"/>
      <c r="JZ28" s="92"/>
      <c r="KA28" s="92"/>
      <c r="KB28" s="92"/>
      <c r="KC28" s="92"/>
      <c r="KD28" s="92"/>
      <c r="KE28" s="92"/>
      <c r="KF28" s="92"/>
      <c r="KG28" s="92"/>
      <c r="KH28" s="92"/>
      <c r="KI28" s="92"/>
      <c r="KJ28" s="92"/>
      <c r="KK28" s="92"/>
      <c r="KL28" s="92"/>
      <c r="KM28" s="92"/>
      <c r="KN28" s="92"/>
      <c r="KO28" s="92"/>
      <c r="KP28" s="92"/>
      <c r="KQ28" s="92"/>
      <c r="KR28" s="92"/>
      <c r="KS28" s="92"/>
      <c r="KT28" s="92"/>
      <c r="KU28" s="92"/>
      <c r="KV28" s="92"/>
      <c r="KW28" s="92"/>
      <c r="KX28" s="92"/>
      <c r="KY28" s="92"/>
      <c r="KZ28" s="92"/>
      <c r="LA28" s="92"/>
      <c r="LB28" s="92"/>
      <c r="LC28" s="92"/>
      <c r="LD28" s="92"/>
      <c r="LE28" s="92"/>
      <c r="LF28" s="92"/>
      <c r="LG28" s="92"/>
      <c r="LH28" s="92"/>
      <c r="LI28" s="92"/>
      <c r="LJ28" s="92"/>
      <c r="LK28" s="92"/>
      <c r="LL28" s="92"/>
      <c r="LM28" s="92"/>
      <c r="LN28" s="92"/>
      <c r="LO28" s="92"/>
      <c r="LP28" s="92"/>
      <c r="LQ28" s="92"/>
      <c r="LR28" s="92"/>
      <c r="LS28" s="92"/>
      <c r="LT28" s="92"/>
      <c r="LU28" s="92"/>
      <c r="LV28" s="92"/>
      <c r="LW28" s="92"/>
      <c r="LX28" s="92"/>
      <c r="LY28" s="92"/>
      <c r="LZ28" s="92"/>
      <c r="MA28" s="92"/>
      <c r="MB28" s="92"/>
      <c r="MC28" s="92"/>
      <c r="MD28" s="92"/>
      <c r="ME28" s="92"/>
      <c r="MF28" s="92"/>
      <c r="MG28" s="92"/>
      <c r="MH28" s="92"/>
      <c r="MI28" s="92"/>
      <c r="MJ28" s="92"/>
      <c r="MK28" s="92"/>
      <c r="ML28" s="92"/>
      <c r="MM28" s="92"/>
      <c r="MN28" s="92"/>
      <c r="MO28" s="92"/>
      <c r="MP28" s="92"/>
      <c r="MQ28" s="92"/>
      <c r="MR28" s="92"/>
      <c r="MS28" s="92"/>
      <c r="MT28" s="92"/>
      <c r="MU28" s="92"/>
      <c r="MV28" s="92"/>
      <c r="MW28" s="92"/>
      <c r="MX28" s="92"/>
      <c r="MY28" s="92"/>
      <c r="MZ28" s="92"/>
      <c r="NA28" s="92"/>
      <c r="NB28" s="92"/>
      <c r="NC28" s="92"/>
      <c r="ND28" s="92"/>
      <c r="NE28" s="92"/>
      <c r="NF28" s="92"/>
      <c r="NG28" s="92"/>
      <c r="NH28" s="92"/>
      <c r="NI28" s="92"/>
      <c r="NJ28" s="92"/>
      <c r="NK28" s="92"/>
      <c r="NL28" s="92"/>
      <c r="NM28" s="92"/>
      <c r="NN28" s="92"/>
      <c r="NO28" s="92"/>
      <c r="NP28" s="92"/>
    </row>
    <row r="29" spans="1:380" s="32" customFormat="1" ht="6" customHeight="1" x14ac:dyDescent="0.2">
      <c r="A29" s="29"/>
      <c r="B29" s="8"/>
      <c r="C29" s="8"/>
      <c r="D29" s="212"/>
      <c r="E29" s="212"/>
      <c r="F29" s="212"/>
      <c r="G29" s="212"/>
      <c r="H29" s="42"/>
      <c r="I29" s="4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203"/>
      <c r="AB29" s="203"/>
      <c r="AC29" s="203"/>
      <c r="AD29" s="203"/>
      <c r="AE29" s="33"/>
      <c r="AF29" s="33"/>
      <c r="AG29" s="203"/>
      <c r="AH29" s="203"/>
      <c r="AI29" s="203"/>
      <c r="AJ29" s="203"/>
      <c r="AK29" s="33"/>
      <c r="AL29" s="33"/>
      <c r="AM29" s="203"/>
      <c r="AN29" s="203"/>
      <c r="AO29" s="203"/>
      <c r="AP29" s="203"/>
      <c r="AQ29" s="33"/>
      <c r="AR29" s="33"/>
      <c r="AS29" s="203"/>
      <c r="AT29" s="203"/>
      <c r="AU29" s="203"/>
      <c r="AV29" s="203"/>
      <c r="AW29" s="33"/>
      <c r="AX29" s="33"/>
      <c r="AY29" s="203"/>
      <c r="AZ29" s="203"/>
      <c r="BA29" s="203"/>
      <c r="BB29" s="203"/>
      <c r="BC29" s="33"/>
      <c r="BD29" s="31"/>
      <c r="BE29" s="58"/>
      <c r="BF29" s="57"/>
      <c r="BG29" s="57"/>
      <c r="BH29" s="57"/>
      <c r="BI29" s="57"/>
      <c r="BJ29" s="57"/>
      <c r="BK29" s="57"/>
      <c r="BL29" s="93"/>
      <c r="BM29" s="57"/>
      <c r="BN29" s="103"/>
      <c r="BO29" s="101"/>
      <c r="BP29" s="101"/>
      <c r="BQ29" s="101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92"/>
      <c r="IS29" s="92"/>
      <c r="IT29" s="92"/>
      <c r="IU29" s="92"/>
      <c r="IV29" s="92"/>
      <c r="IW29" s="92"/>
      <c r="IX29" s="92"/>
      <c r="IY29" s="92"/>
      <c r="IZ29" s="92"/>
      <c r="JA29" s="92"/>
      <c r="JB29" s="92"/>
      <c r="JC29" s="92"/>
      <c r="JD29" s="92"/>
      <c r="JE29" s="92"/>
      <c r="JF29" s="92"/>
      <c r="JG29" s="92"/>
      <c r="JH29" s="92"/>
      <c r="JI29" s="92"/>
      <c r="JJ29" s="92"/>
      <c r="JK29" s="92"/>
      <c r="JL29" s="92"/>
      <c r="JM29" s="92"/>
      <c r="JN29" s="92"/>
      <c r="JO29" s="92"/>
      <c r="JP29" s="92"/>
      <c r="JQ29" s="92"/>
      <c r="JR29" s="92"/>
      <c r="JS29" s="92"/>
      <c r="JT29" s="92"/>
      <c r="JU29" s="92"/>
      <c r="JV29" s="92"/>
      <c r="JW29" s="92"/>
      <c r="JX29" s="92"/>
      <c r="JY29" s="92"/>
      <c r="JZ29" s="92"/>
      <c r="KA29" s="92"/>
      <c r="KB29" s="92"/>
      <c r="KC29" s="92"/>
      <c r="KD29" s="92"/>
      <c r="KE29" s="92"/>
      <c r="KF29" s="92"/>
      <c r="KG29" s="92"/>
      <c r="KH29" s="92"/>
      <c r="KI29" s="92"/>
      <c r="KJ29" s="92"/>
      <c r="KK29" s="92"/>
      <c r="KL29" s="92"/>
      <c r="KM29" s="92"/>
      <c r="KN29" s="92"/>
      <c r="KO29" s="92"/>
      <c r="KP29" s="92"/>
      <c r="KQ29" s="92"/>
      <c r="KR29" s="92"/>
      <c r="KS29" s="92"/>
      <c r="KT29" s="92"/>
      <c r="KU29" s="92"/>
      <c r="KV29" s="92"/>
      <c r="KW29" s="92"/>
      <c r="KX29" s="92"/>
      <c r="KY29" s="92"/>
      <c r="KZ29" s="92"/>
      <c r="LA29" s="92"/>
      <c r="LB29" s="92"/>
      <c r="LC29" s="92"/>
      <c r="LD29" s="92"/>
      <c r="LE29" s="92"/>
      <c r="LF29" s="92"/>
      <c r="LG29" s="92"/>
      <c r="LH29" s="92"/>
      <c r="LI29" s="92"/>
      <c r="LJ29" s="92"/>
      <c r="LK29" s="92"/>
      <c r="LL29" s="92"/>
      <c r="LM29" s="92"/>
      <c r="LN29" s="92"/>
      <c r="LO29" s="92"/>
      <c r="LP29" s="92"/>
      <c r="LQ29" s="92"/>
      <c r="LR29" s="92"/>
      <c r="LS29" s="92"/>
      <c r="LT29" s="92"/>
      <c r="LU29" s="92"/>
      <c r="LV29" s="92"/>
      <c r="LW29" s="92"/>
      <c r="LX29" s="92"/>
      <c r="LY29" s="92"/>
      <c r="LZ29" s="92"/>
      <c r="MA29" s="92"/>
      <c r="MB29" s="92"/>
      <c r="MC29" s="92"/>
      <c r="MD29" s="92"/>
      <c r="ME29" s="92"/>
      <c r="MF29" s="92"/>
      <c r="MG29" s="92"/>
      <c r="MH29" s="92"/>
      <c r="MI29" s="92"/>
      <c r="MJ29" s="92"/>
      <c r="MK29" s="92"/>
      <c r="ML29" s="92"/>
      <c r="MM29" s="92"/>
      <c r="MN29" s="92"/>
      <c r="MO29" s="92"/>
      <c r="MP29" s="92"/>
      <c r="MQ29" s="92"/>
      <c r="MR29" s="92"/>
      <c r="MS29" s="92"/>
      <c r="MT29" s="92"/>
      <c r="MU29" s="92"/>
      <c r="MV29" s="92"/>
      <c r="MW29" s="92"/>
      <c r="MX29" s="92"/>
      <c r="MY29" s="92"/>
      <c r="MZ29" s="92"/>
      <c r="NA29" s="92"/>
      <c r="NB29" s="92"/>
      <c r="NC29" s="92"/>
      <c r="ND29" s="92"/>
      <c r="NE29" s="92"/>
      <c r="NF29" s="92"/>
      <c r="NG29" s="92"/>
      <c r="NH29" s="92"/>
      <c r="NI29" s="92"/>
      <c r="NJ29" s="92"/>
      <c r="NK29" s="92"/>
      <c r="NL29" s="92"/>
      <c r="NM29" s="92"/>
      <c r="NN29" s="92"/>
      <c r="NO29" s="92"/>
      <c r="NP29" s="92"/>
    </row>
    <row r="30" spans="1:380" s="32" customFormat="1" ht="6" customHeight="1" x14ac:dyDescent="0.2">
      <c r="A30" s="29"/>
      <c r="B30" s="8"/>
      <c r="C30" s="8"/>
      <c r="D30" s="212"/>
      <c r="E30" s="212"/>
      <c r="F30" s="212"/>
      <c r="G30" s="212"/>
      <c r="H30" s="42"/>
      <c r="I30" s="4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1"/>
      <c r="BE30" s="153"/>
      <c r="BF30" s="57"/>
      <c r="BG30" s="57"/>
      <c r="BH30" s="57"/>
      <c r="BI30" s="57"/>
      <c r="BJ30" s="57"/>
      <c r="BK30" s="57"/>
      <c r="BL30" s="93"/>
      <c r="BM30" s="57"/>
      <c r="BN30" s="103"/>
      <c r="BO30" s="101"/>
      <c r="BP30" s="101"/>
      <c r="BQ30" s="101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  <c r="IR30" s="92"/>
      <c r="IS30" s="92"/>
      <c r="IT30" s="92"/>
      <c r="IU30" s="92"/>
      <c r="IV30" s="92"/>
      <c r="IW30" s="92"/>
      <c r="IX30" s="92"/>
      <c r="IY30" s="92"/>
      <c r="IZ30" s="92"/>
      <c r="JA30" s="92"/>
      <c r="JB30" s="92"/>
      <c r="JC30" s="92"/>
      <c r="JD30" s="92"/>
      <c r="JE30" s="92"/>
      <c r="JF30" s="92"/>
      <c r="JG30" s="92"/>
      <c r="JH30" s="92"/>
      <c r="JI30" s="92"/>
      <c r="JJ30" s="92"/>
      <c r="JK30" s="92"/>
      <c r="JL30" s="92"/>
      <c r="JM30" s="92"/>
      <c r="JN30" s="92"/>
      <c r="JO30" s="92"/>
      <c r="JP30" s="92"/>
      <c r="JQ30" s="92"/>
      <c r="JR30" s="92"/>
      <c r="JS30" s="92"/>
      <c r="JT30" s="92"/>
      <c r="JU30" s="92"/>
      <c r="JV30" s="92"/>
      <c r="JW30" s="92"/>
      <c r="JX30" s="92"/>
      <c r="JY30" s="92"/>
      <c r="JZ30" s="92"/>
      <c r="KA30" s="92"/>
      <c r="KB30" s="92"/>
      <c r="KC30" s="92"/>
      <c r="KD30" s="92"/>
      <c r="KE30" s="92"/>
      <c r="KF30" s="92"/>
      <c r="KG30" s="92"/>
      <c r="KH30" s="92"/>
      <c r="KI30" s="92"/>
      <c r="KJ30" s="92"/>
      <c r="KK30" s="92"/>
      <c r="KL30" s="92"/>
      <c r="KM30" s="92"/>
      <c r="KN30" s="92"/>
      <c r="KO30" s="92"/>
      <c r="KP30" s="92"/>
      <c r="KQ30" s="92"/>
      <c r="KR30" s="92"/>
      <c r="KS30" s="92"/>
      <c r="KT30" s="92"/>
      <c r="KU30" s="92"/>
      <c r="KV30" s="92"/>
      <c r="KW30" s="92"/>
      <c r="KX30" s="92"/>
      <c r="KY30" s="92"/>
      <c r="KZ30" s="92"/>
      <c r="LA30" s="92"/>
      <c r="LB30" s="92"/>
      <c r="LC30" s="92"/>
      <c r="LD30" s="92"/>
      <c r="LE30" s="92"/>
      <c r="LF30" s="92"/>
      <c r="LG30" s="92"/>
      <c r="LH30" s="92"/>
      <c r="LI30" s="92"/>
      <c r="LJ30" s="92"/>
      <c r="LK30" s="92"/>
      <c r="LL30" s="92"/>
      <c r="LM30" s="92"/>
      <c r="LN30" s="92"/>
      <c r="LO30" s="92"/>
      <c r="LP30" s="92"/>
      <c r="LQ30" s="92"/>
      <c r="LR30" s="92"/>
      <c r="LS30" s="92"/>
      <c r="LT30" s="92"/>
      <c r="LU30" s="92"/>
      <c r="LV30" s="92"/>
      <c r="LW30" s="92"/>
      <c r="LX30" s="92"/>
      <c r="LY30" s="92"/>
      <c r="LZ30" s="92"/>
      <c r="MA30" s="92"/>
      <c r="MB30" s="92"/>
      <c r="MC30" s="92"/>
      <c r="MD30" s="92"/>
      <c r="ME30" s="92"/>
      <c r="MF30" s="92"/>
      <c r="MG30" s="92"/>
      <c r="MH30" s="92"/>
      <c r="MI30" s="92"/>
      <c r="MJ30" s="92"/>
      <c r="MK30" s="92"/>
      <c r="ML30" s="92"/>
      <c r="MM30" s="92"/>
      <c r="MN30" s="92"/>
      <c r="MO30" s="92"/>
      <c r="MP30" s="92"/>
      <c r="MQ30" s="92"/>
      <c r="MR30" s="92"/>
      <c r="MS30" s="92"/>
      <c r="MT30" s="92"/>
      <c r="MU30" s="92"/>
      <c r="MV30" s="92"/>
      <c r="MW30" s="92"/>
      <c r="MX30" s="92"/>
      <c r="MY30" s="92"/>
      <c r="MZ30" s="92"/>
      <c r="NA30" s="92"/>
      <c r="NB30" s="92"/>
      <c r="NC30" s="92"/>
      <c r="ND30" s="92"/>
      <c r="NE30" s="92"/>
      <c r="NF30" s="92"/>
      <c r="NG30" s="92"/>
      <c r="NH30" s="92"/>
      <c r="NI30" s="92"/>
      <c r="NJ30" s="92"/>
      <c r="NK30" s="92"/>
      <c r="NL30" s="92"/>
      <c r="NM30" s="92"/>
      <c r="NN30" s="92"/>
      <c r="NO30" s="92"/>
      <c r="NP30" s="92"/>
    </row>
    <row r="31" spans="1:380" s="32" customFormat="1" ht="6" customHeight="1" x14ac:dyDescent="0.2">
      <c r="A31" s="29"/>
      <c r="B31" s="8"/>
      <c r="C31" s="8"/>
      <c r="D31" s="37"/>
      <c r="E31" s="37"/>
      <c r="F31" s="37"/>
      <c r="G31" s="37"/>
      <c r="H31" s="42"/>
      <c r="I31" s="4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203" t="s">
        <v>7</v>
      </c>
      <c r="Y31" s="203"/>
      <c r="Z31" s="203"/>
      <c r="AA31" s="203"/>
      <c r="AB31" s="33"/>
      <c r="AC31" s="33"/>
      <c r="AD31" s="203"/>
      <c r="AE31" s="203"/>
      <c r="AF31" s="203"/>
      <c r="AG31" s="203"/>
      <c r="AH31" s="33"/>
      <c r="AI31" s="33"/>
      <c r="AJ31" s="203"/>
      <c r="AK31" s="203"/>
      <c r="AL31" s="203"/>
      <c r="AM31" s="203"/>
      <c r="AN31" s="33"/>
      <c r="AO31" s="33"/>
      <c r="AP31" s="203"/>
      <c r="AQ31" s="203"/>
      <c r="AR31" s="203"/>
      <c r="AS31" s="203"/>
      <c r="AT31" s="33"/>
      <c r="AU31" s="33"/>
      <c r="AV31" s="203"/>
      <c r="AW31" s="203"/>
      <c r="AX31" s="203"/>
      <c r="AY31" s="203"/>
      <c r="AZ31" s="33"/>
      <c r="BA31" s="33"/>
      <c r="BB31" s="203"/>
      <c r="BC31" s="203"/>
      <c r="BD31" s="31"/>
      <c r="BE31" s="154"/>
      <c r="BF31" s="57"/>
      <c r="BG31" s="57"/>
      <c r="BH31" s="57"/>
      <c r="BI31" s="57"/>
      <c r="BJ31" s="57"/>
      <c r="BK31" s="57"/>
      <c r="BL31" s="93"/>
      <c r="BM31" s="57"/>
      <c r="BN31" s="103"/>
      <c r="BO31" s="101"/>
      <c r="BP31" s="101"/>
      <c r="BQ31" s="101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92"/>
      <c r="IS31" s="92"/>
      <c r="IT31" s="92"/>
      <c r="IU31" s="92"/>
      <c r="IV31" s="92"/>
      <c r="IW31" s="92"/>
      <c r="IX31" s="92"/>
      <c r="IY31" s="92"/>
      <c r="IZ31" s="92"/>
      <c r="JA31" s="92"/>
      <c r="JB31" s="92"/>
      <c r="JC31" s="92"/>
      <c r="JD31" s="92"/>
      <c r="JE31" s="92"/>
      <c r="JF31" s="92"/>
      <c r="JG31" s="92"/>
      <c r="JH31" s="92"/>
      <c r="JI31" s="92"/>
      <c r="JJ31" s="92"/>
      <c r="JK31" s="92"/>
      <c r="JL31" s="92"/>
      <c r="JM31" s="92"/>
      <c r="JN31" s="92"/>
      <c r="JO31" s="92"/>
      <c r="JP31" s="92"/>
      <c r="JQ31" s="92"/>
      <c r="JR31" s="92"/>
      <c r="JS31" s="92"/>
      <c r="JT31" s="92"/>
      <c r="JU31" s="92"/>
      <c r="JV31" s="92"/>
      <c r="JW31" s="92"/>
      <c r="JX31" s="92"/>
      <c r="JY31" s="92"/>
      <c r="JZ31" s="92"/>
      <c r="KA31" s="92"/>
      <c r="KB31" s="92"/>
      <c r="KC31" s="92"/>
      <c r="KD31" s="92"/>
      <c r="KE31" s="92"/>
      <c r="KF31" s="92"/>
      <c r="KG31" s="92"/>
      <c r="KH31" s="92"/>
      <c r="KI31" s="92"/>
      <c r="KJ31" s="92"/>
      <c r="KK31" s="92"/>
      <c r="KL31" s="92"/>
      <c r="KM31" s="92"/>
      <c r="KN31" s="92"/>
      <c r="KO31" s="92"/>
      <c r="KP31" s="92"/>
      <c r="KQ31" s="92"/>
      <c r="KR31" s="92"/>
      <c r="KS31" s="92"/>
      <c r="KT31" s="92"/>
      <c r="KU31" s="92"/>
      <c r="KV31" s="92"/>
      <c r="KW31" s="92"/>
      <c r="KX31" s="92"/>
      <c r="KY31" s="92"/>
      <c r="KZ31" s="92"/>
      <c r="LA31" s="92"/>
      <c r="LB31" s="92"/>
      <c r="LC31" s="92"/>
      <c r="LD31" s="92"/>
      <c r="LE31" s="92"/>
      <c r="LF31" s="92"/>
      <c r="LG31" s="92"/>
      <c r="LH31" s="92"/>
      <c r="LI31" s="92"/>
      <c r="LJ31" s="92"/>
      <c r="LK31" s="92"/>
      <c r="LL31" s="92"/>
      <c r="LM31" s="92"/>
      <c r="LN31" s="92"/>
      <c r="LO31" s="92"/>
      <c r="LP31" s="92"/>
      <c r="LQ31" s="92"/>
      <c r="LR31" s="92"/>
      <c r="LS31" s="92"/>
      <c r="LT31" s="92"/>
      <c r="LU31" s="92"/>
      <c r="LV31" s="92"/>
      <c r="LW31" s="92"/>
      <c r="LX31" s="92"/>
      <c r="LY31" s="92"/>
      <c r="LZ31" s="92"/>
      <c r="MA31" s="92"/>
      <c r="MB31" s="92"/>
      <c r="MC31" s="92"/>
      <c r="MD31" s="92"/>
      <c r="ME31" s="92"/>
      <c r="MF31" s="92"/>
      <c r="MG31" s="92"/>
      <c r="MH31" s="92"/>
      <c r="MI31" s="92"/>
      <c r="MJ31" s="92"/>
      <c r="MK31" s="92"/>
      <c r="ML31" s="92"/>
      <c r="MM31" s="92"/>
      <c r="MN31" s="92"/>
      <c r="MO31" s="92"/>
      <c r="MP31" s="92"/>
      <c r="MQ31" s="92"/>
      <c r="MR31" s="92"/>
      <c r="MS31" s="92"/>
      <c r="MT31" s="92"/>
      <c r="MU31" s="92"/>
      <c r="MV31" s="92"/>
      <c r="MW31" s="92"/>
      <c r="MX31" s="92"/>
      <c r="MY31" s="92"/>
      <c r="MZ31" s="92"/>
      <c r="NA31" s="92"/>
      <c r="NB31" s="92"/>
      <c r="NC31" s="92"/>
      <c r="ND31" s="92"/>
      <c r="NE31" s="92"/>
      <c r="NF31" s="92"/>
      <c r="NG31" s="92"/>
      <c r="NH31" s="92"/>
      <c r="NI31" s="92"/>
      <c r="NJ31" s="92"/>
      <c r="NK31" s="92"/>
      <c r="NL31" s="92"/>
      <c r="NM31" s="92"/>
      <c r="NN31" s="92"/>
      <c r="NO31" s="92"/>
      <c r="NP31" s="92"/>
    </row>
    <row r="32" spans="1:380" s="32" customFormat="1" ht="6" customHeight="1" x14ac:dyDescent="0.2">
      <c r="A32" s="29"/>
      <c r="B32" s="8"/>
      <c r="C32" s="8"/>
      <c r="D32" s="212"/>
      <c r="E32" s="212"/>
      <c r="F32" s="212"/>
      <c r="G32" s="212"/>
      <c r="H32" s="42"/>
      <c r="I32" s="4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203"/>
      <c r="Y32" s="203"/>
      <c r="Z32" s="203"/>
      <c r="AA32" s="203"/>
      <c r="AB32" s="33"/>
      <c r="AC32" s="33"/>
      <c r="AD32" s="203"/>
      <c r="AE32" s="203"/>
      <c r="AF32" s="203"/>
      <c r="AG32" s="203"/>
      <c r="AH32" s="33"/>
      <c r="AI32" s="33"/>
      <c r="AJ32" s="203"/>
      <c r="AK32" s="203"/>
      <c r="AL32" s="203"/>
      <c r="AM32" s="203"/>
      <c r="AN32" s="33"/>
      <c r="AO32" s="33"/>
      <c r="AP32" s="203"/>
      <c r="AQ32" s="203"/>
      <c r="AR32" s="203"/>
      <c r="AS32" s="203"/>
      <c r="AT32" s="33"/>
      <c r="AU32" s="33"/>
      <c r="AV32" s="203"/>
      <c r="AW32" s="203"/>
      <c r="AX32" s="203"/>
      <c r="AY32" s="203"/>
      <c r="AZ32" s="33"/>
      <c r="BA32" s="33"/>
      <c r="BB32" s="203"/>
      <c r="BC32" s="203"/>
      <c r="BD32" s="93"/>
      <c r="BE32" s="58"/>
      <c r="BF32" s="57"/>
      <c r="BG32" s="57"/>
      <c r="BH32" s="57"/>
      <c r="BI32" s="57"/>
      <c r="BJ32" s="57"/>
      <c r="BK32" s="57"/>
      <c r="BL32" s="93"/>
      <c r="BM32" s="57"/>
      <c r="BN32" s="103"/>
      <c r="BO32" s="101"/>
      <c r="BP32" s="101"/>
      <c r="BQ32" s="101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  <c r="IQ32" s="92"/>
      <c r="IR32" s="92"/>
      <c r="IS32" s="92"/>
      <c r="IT32" s="92"/>
      <c r="IU32" s="92"/>
      <c r="IV32" s="92"/>
      <c r="IW32" s="92"/>
      <c r="IX32" s="92"/>
      <c r="IY32" s="92"/>
      <c r="IZ32" s="92"/>
      <c r="JA32" s="92"/>
      <c r="JB32" s="92"/>
      <c r="JC32" s="92"/>
      <c r="JD32" s="92"/>
      <c r="JE32" s="92"/>
      <c r="JF32" s="92"/>
      <c r="JG32" s="92"/>
      <c r="JH32" s="92"/>
      <c r="JI32" s="92"/>
      <c r="JJ32" s="92"/>
      <c r="JK32" s="92"/>
      <c r="JL32" s="92"/>
      <c r="JM32" s="92"/>
      <c r="JN32" s="92"/>
      <c r="JO32" s="92"/>
      <c r="JP32" s="92"/>
      <c r="JQ32" s="92"/>
      <c r="JR32" s="92"/>
      <c r="JS32" s="92"/>
      <c r="JT32" s="92"/>
      <c r="JU32" s="92"/>
      <c r="JV32" s="92"/>
      <c r="JW32" s="92"/>
      <c r="JX32" s="92"/>
      <c r="JY32" s="92"/>
      <c r="JZ32" s="92"/>
      <c r="KA32" s="92"/>
      <c r="KB32" s="92"/>
      <c r="KC32" s="92"/>
      <c r="KD32" s="92"/>
      <c r="KE32" s="92"/>
      <c r="KF32" s="92"/>
      <c r="KG32" s="92"/>
      <c r="KH32" s="92"/>
      <c r="KI32" s="92"/>
      <c r="KJ32" s="92"/>
      <c r="KK32" s="92"/>
      <c r="KL32" s="92"/>
      <c r="KM32" s="92"/>
      <c r="KN32" s="92"/>
      <c r="KO32" s="92"/>
      <c r="KP32" s="92"/>
      <c r="KQ32" s="92"/>
      <c r="KR32" s="92"/>
      <c r="KS32" s="92"/>
      <c r="KT32" s="92"/>
      <c r="KU32" s="92"/>
      <c r="KV32" s="92"/>
      <c r="KW32" s="92"/>
      <c r="KX32" s="92"/>
      <c r="KY32" s="92"/>
      <c r="KZ32" s="92"/>
      <c r="LA32" s="92"/>
      <c r="LB32" s="92"/>
      <c r="LC32" s="92"/>
      <c r="LD32" s="92"/>
      <c r="LE32" s="92"/>
      <c r="LF32" s="92"/>
      <c r="LG32" s="92"/>
      <c r="LH32" s="92"/>
      <c r="LI32" s="92"/>
      <c r="LJ32" s="92"/>
      <c r="LK32" s="92"/>
      <c r="LL32" s="92"/>
      <c r="LM32" s="92"/>
      <c r="LN32" s="92"/>
      <c r="LO32" s="92"/>
      <c r="LP32" s="92"/>
      <c r="LQ32" s="92"/>
      <c r="LR32" s="92"/>
      <c r="LS32" s="92"/>
      <c r="LT32" s="92"/>
      <c r="LU32" s="92"/>
      <c r="LV32" s="92"/>
      <c r="LW32" s="92"/>
      <c r="LX32" s="92"/>
      <c r="LY32" s="92"/>
      <c r="LZ32" s="92"/>
      <c r="MA32" s="92"/>
      <c r="MB32" s="92"/>
      <c r="MC32" s="92"/>
      <c r="MD32" s="92"/>
      <c r="ME32" s="92"/>
      <c r="MF32" s="92"/>
      <c r="MG32" s="92"/>
      <c r="MH32" s="92"/>
      <c r="MI32" s="92"/>
      <c r="MJ32" s="92"/>
      <c r="MK32" s="92"/>
      <c r="ML32" s="92"/>
      <c r="MM32" s="92"/>
      <c r="MN32" s="92"/>
      <c r="MO32" s="92"/>
      <c r="MP32" s="92"/>
      <c r="MQ32" s="92"/>
      <c r="MR32" s="92"/>
      <c r="MS32" s="92"/>
      <c r="MT32" s="92"/>
      <c r="MU32" s="92"/>
      <c r="MV32" s="92"/>
      <c r="MW32" s="92"/>
      <c r="MX32" s="92"/>
      <c r="MY32" s="92"/>
      <c r="MZ32" s="92"/>
      <c r="NA32" s="92"/>
      <c r="NB32" s="92"/>
      <c r="NC32" s="92"/>
      <c r="ND32" s="92"/>
      <c r="NE32" s="92"/>
      <c r="NF32" s="92"/>
      <c r="NG32" s="92"/>
      <c r="NH32" s="92"/>
      <c r="NI32" s="92"/>
      <c r="NJ32" s="92"/>
      <c r="NK32" s="92"/>
      <c r="NL32" s="92"/>
      <c r="NM32" s="92"/>
      <c r="NN32" s="92"/>
      <c r="NO32" s="92"/>
      <c r="NP32" s="92"/>
    </row>
    <row r="33" spans="1:380" s="32" customFormat="1" ht="6" customHeight="1" x14ac:dyDescent="0.2">
      <c r="A33" s="29"/>
      <c r="B33" s="8"/>
      <c r="C33" s="8"/>
      <c r="D33" s="212"/>
      <c r="E33" s="212"/>
      <c r="F33" s="212"/>
      <c r="G33" s="212"/>
      <c r="H33" s="42"/>
      <c r="I33" s="4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93"/>
      <c r="BE33" s="153"/>
      <c r="BF33" s="57"/>
      <c r="BG33" s="57"/>
      <c r="BH33" s="57"/>
      <c r="BI33" s="57"/>
      <c r="BJ33" s="57"/>
      <c r="BK33" s="57"/>
      <c r="BL33" s="93"/>
      <c r="BM33" s="57"/>
      <c r="BN33" s="103"/>
      <c r="BO33" s="101"/>
      <c r="BP33" s="101"/>
      <c r="BQ33" s="101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  <c r="IR33" s="92"/>
      <c r="IS33" s="92"/>
      <c r="IT33" s="92"/>
      <c r="IU33" s="92"/>
      <c r="IV33" s="92"/>
      <c r="IW33" s="92"/>
      <c r="IX33" s="92"/>
      <c r="IY33" s="92"/>
      <c r="IZ33" s="92"/>
      <c r="JA33" s="92"/>
      <c r="JB33" s="92"/>
      <c r="JC33" s="92"/>
      <c r="JD33" s="92"/>
      <c r="JE33" s="92"/>
      <c r="JF33" s="92"/>
      <c r="JG33" s="92"/>
      <c r="JH33" s="92"/>
      <c r="JI33" s="92"/>
      <c r="JJ33" s="92"/>
      <c r="JK33" s="92"/>
      <c r="JL33" s="92"/>
      <c r="JM33" s="92"/>
      <c r="JN33" s="92"/>
      <c r="JO33" s="92"/>
      <c r="JP33" s="92"/>
      <c r="JQ33" s="92"/>
      <c r="JR33" s="92"/>
      <c r="JS33" s="92"/>
      <c r="JT33" s="92"/>
      <c r="JU33" s="92"/>
      <c r="JV33" s="92"/>
      <c r="JW33" s="92"/>
      <c r="JX33" s="92"/>
      <c r="JY33" s="92"/>
      <c r="JZ33" s="92"/>
      <c r="KA33" s="92"/>
      <c r="KB33" s="92"/>
      <c r="KC33" s="92"/>
      <c r="KD33" s="92"/>
      <c r="KE33" s="92"/>
      <c r="KF33" s="92"/>
      <c r="KG33" s="92"/>
      <c r="KH33" s="92"/>
      <c r="KI33" s="92"/>
      <c r="KJ33" s="92"/>
      <c r="KK33" s="92"/>
      <c r="KL33" s="92"/>
      <c r="KM33" s="92"/>
      <c r="KN33" s="92"/>
      <c r="KO33" s="92"/>
      <c r="KP33" s="92"/>
      <c r="KQ33" s="92"/>
      <c r="KR33" s="92"/>
      <c r="KS33" s="92"/>
      <c r="KT33" s="92"/>
      <c r="KU33" s="92"/>
      <c r="KV33" s="92"/>
      <c r="KW33" s="92"/>
      <c r="KX33" s="92"/>
      <c r="KY33" s="92"/>
      <c r="KZ33" s="92"/>
      <c r="LA33" s="92"/>
      <c r="LB33" s="92"/>
      <c r="LC33" s="92"/>
      <c r="LD33" s="92"/>
      <c r="LE33" s="92"/>
      <c r="LF33" s="92"/>
      <c r="LG33" s="92"/>
      <c r="LH33" s="92"/>
      <c r="LI33" s="92"/>
      <c r="LJ33" s="92"/>
      <c r="LK33" s="92"/>
      <c r="LL33" s="92"/>
      <c r="LM33" s="92"/>
      <c r="LN33" s="92"/>
      <c r="LO33" s="92"/>
      <c r="LP33" s="92"/>
      <c r="LQ33" s="92"/>
      <c r="LR33" s="92"/>
      <c r="LS33" s="92"/>
      <c r="LT33" s="92"/>
      <c r="LU33" s="92"/>
      <c r="LV33" s="92"/>
      <c r="LW33" s="92"/>
      <c r="LX33" s="92"/>
      <c r="LY33" s="92"/>
      <c r="LZ33" s="92"/>
      <c r="MA33" s="92"/>
      <c r="MB33" s="92"/>
      <c r="MC33" s="92"/>
      <c r="MD33" s="92"/>
      <c r="ME33" s="92"/>
      <c r="MF33" s="92"/>
      <c r="MG33" s="92"/>
      <c r="MH33" s="92"/>
      <c r="MI33" s="92"/>
      <c r="MJ33" s="92"/>
      <c r="MK33" s="92"/>
      <c r="ML33" s="92"/>
      <c r="MM33" s="92"/>
      <c r="MN33" s="92"/>
      <c r="MO33" s="92"/>
      <c r="MP33" s="92"/>
      <c r="MQ33" s="92"/>
      <c r="MR33" s="92"/>
      <c r="MS33" s="92"/>
      <c r="MT33" s="92"/>
      <c r="MU33" s="92"/>
      <c r="MV33" s="92"/>
      <c r="MW33" s="92"/>
      <c r="MX33" s="92"/>
      <c r="MY33" s="92"/>
      <c r="MZ33" s="92"/>
      <c r="NA33" s="92"/>
      <c r="NB33" s="92"/>
      <c r="NC33" s="92"/>
      <c r="ND33" s="92"/>
      <c r="NE33" s="92"/>
      <c r="NF33" s="92"/>
      <c r="NG33" s="92"/>
      <c r="NH33" s="92"/>
      <c r="NI33" s="92"/>
      <c r="NJ33" s="92"/>
      <c r="NK33" s="92"/>
      <c r="NL33" s="92"/>
      <c r="NM33" s="92"/>
      <c r="NN33" s="92"/>
      <c r="NO33" s="92"/>
      <c r="NP33" s="92"/>
    </row>
    <row r="34" spans="1:380" s="32" customFormat="1" ht="6" customHeight="1" x14ac:dyDescent="0.2">
      <c r="A34" s="29"/>
      <c r="B34" s="7"/>
      <c r="C34" s="7"/>
      <c r="D34" s="30"/>
      <c r="E34" s="30"/>
      <c r="F34" s="29"/>
      <c r="G34" s="29"/>
      <c r="H34" s="42"/>
      <c r="I34" s="4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203"/>
      <c r="V34" s="203"/>
      <c r="W34" s="203"/>
      <c r="X34" s="203"/>
      <c r="Y34" s="33"/>
      <c r="Z34" s="33"/>
      <c r="AA34" s="203" t="s">
        <v>7</v>
      </c>
      <c r="AB34" s="203"/>
      <c r="AC34" s="203"/>
      <c r="AD34" s="203"/>
      <c r="AE34" s="33"/>
      <c r="AF34" s="33"/>
      <c r="AG34" s="203"/>
      <c r="AH34" s="203"/>
      <c r="AI34" s="203"/>
      <c r="AJ34" s="203"/>
      <c r="AK34" s="33"/>
      <c r="AL34" s="33"/>
      <c r="AM34" s="203"/>
      <c r="AN34" s="203"/>
      <c r="AO34" s="203"/>
      <c r="AP34" s="203"/>
      <c r="AQ34" s="33"/>
      <c r="AR34" s="33"/>
      <c r="AS34" s="203"/>
      <c r="AT34" s="203"/>
      <c r="AU34" s="203"/>
      <c r="AV34" s="203"/>
      <c r="AW34" s="33"/>
      <c r="AX34" s="33"/>
      <c r="AY34" s="203"/>
      <c r="AZ34" s="203"/>
      <c r="BA34" s="203"/>
      <c r="BB34" s="203"/>
      <c r="BC34" s="33"/>
      <c r="BD34" s="93"/>
      <c r="BE34" s="154"/>
      <c r="BF34" s="57"/>
      <c r="BG34" s="57"/>
      <c r="BH34" s="57"/>
      <c r="BI34" s="57"/>
      <c r="BJ34" s="57"/>
      <c r="BK34" s="57"/>
      <c r="BL34" s="93"/>
      <c r="BM34" s="57"/>
      <c r="BN34" s="103"/>
      <c r="BO34" s="101"/>
      <c r="BP34" s="101"/>
      <c r="BQ34" s="101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  <c r="IQ34" s="92"/>
      <c r="IR34" s="92"/>
      <c r="IS34" s="92"/>
      <c r="IT34" s="92"/>
      <c r="IU34" s="92"/>
      <c r="IV34" s="92"/>
      <c r="IW34" s="92"/>
      <c r="IX34" s="92"/>
      <c r="IY34" s="92"/>
      <c r="IZ34" s="92"/>
      <c r="JA34" s="92"/>
      <c r="JB34" s="92"/>
      <c r="JC34" s="92"/>
      <c r="JD34" s="92"/>
      <c r="JE34" s="92"/>
      <c r="JF34" s="92"/>
      <c r="JG34" s="92"/>
      <c r="JH34" s="92"/>
      <c r="JI34" s="92"/>
      <c r="JJ34" s="92"/>
      <c r="JK34" s="92"/>
      <c r="JL34" s="92"/>
      <c r="JM34" s="92"/>
      <c r="JN34" s="92"/>
      <c r="JO34" s="92"/>
      <c r="JP34" s="92"/>
      <c r="JQ34" s="92"/>
      <c r="JR34" s="92"/>
      <c r="JS34" s="92"/>
      <c r="JT34" s="92"/>
      <c r="JU34" s="92"/>
      <c r="JV34" s="92"/>
      <c r="JW34" s="92"/>
      <c r="JX34" s="92"/>
      <c r="JY34" s="92"/>
      <c r="JZ34" s="92"/>
      <c r="KA34" s="92"/>
      <c r="KB34" s="92"/>
      <c r="KC34" s="92"/>
      <c r="KD34" s="92"/>
      <c r="KE34" s="92"/>
      <c r="KF34" s="92"/>
      <c r="KG34" s="92"/>
      <c r="KH34" s="92"/>
      <c r="KI34" s="92"/>
      <c r="KJ34" s="92"/>
      <c r="KK34" s="92"/>
      <c r="KL34" s="92"/>
      <c r="KM34" s="92"/>
      <c r="KN34" s="92"/>
      <c r="KO34" s="92"/>
      <c r="KP34" s="92"/>
      <c r="KQ34" s="92"/>
      <c r="KR34" s="92"/>
      <c r="KS34" s="92"/>
      <c r="KT34" s="92"/>
      <c r="KU34" s="92"/>
      <c r="KV34" s="92"/>
      <c r="KW34" s="92"/>
      <c r="KX34" s="92"/>
      <c r="KY34" s="92"/>
      <c r="KZ34" s="92"/>
      <c r="LA34" s="92"/>
      <c r="LB34" s="92"/>
      <c r="LC34" s="92"/>
      <c r="LD34" s="92"/>
      <c r="LE34" s="92"/>
      <c r="LF34" s="92"/>
      <c r="LG34" s="92"/>
      <c r="LH34" s="92"/>
      <c r="LI34" s="92"/>
      <c r="LJ34" s="92"/>
      <c r="LK34" s="92"/>
      <c r="LL34" s="92"/>
      <c r="LM34" s="92"/>
      <c r="LN34" s="92"/>
      <c r="LO34" s="92"/>
      <c r="LP34" s="92"/>
      <c r="LQ34" s="92"/>
      <c r="LR34" s="92"/>
      <c r="LS34" s="92"/>
      <c r="LT34" s="92"/>
      <c r="LU34" s="92"/>
      <c r="LV34" s="92"/>
      <c r="LW34" s="92"/>
      <c r="LX34" s="92"/>
      <c r="LY34" s="92"/>
      <c r="LZ34" s="92"/>
      <c r="MA34" s="92"/>
      <c r="MB34" s="92"/>
      <c r="MC34" s="92"/>
      <c r="MD34" s="92"/>
      <c r="ME34" s="92"/>
      <c r="MF34" s="92"/>
      <c r="MG34" s="92"/>
      <c r="MH34" s="92"/>
      <c r="MI34" s="92"/>
      <c r="MJ34" s="92"/>
      <c r="MK34" s="92"/>
      <c r="ML34" s="92"/>
      <c r="MM34" s="92"/>
      <c r="MN34" s="92"/>
      <c r="MO34" s="92"/>
      <c r="MP34" s="92"/>
      <c r="MQ34" s="92"/>
      <c r="MR34" s="92"/>
      <c r="MS34" s="92"/>
      <c r="MT34" s="92"/>
      <c r="MU34" s="92"/>
      <c r="MV34" s="92"/>
      <c r="MW34" s="92"/>
      <c r="MX34" s="92"/>
      <c r="MY34" s="92"/>
      <c r="MZ34" s="92"/>
      <c r="NA34" s="92"/>
      <c r="NB34" s="92"/>
      <c r="NC34" s="92"/>
      <c r="ND34" s="92"/>
      <c r="NE34" s="92"/>
      <c r="NF34" s="92"/>
      <c r="NG34" s="92"/>
      <c r="NH34" s="92"/>
      <c r="NI34" s="92"/>
      <c r="NJ34" s="92"/>
      <c r="NK34" s="92"/>
      <c r="NL34" s="92"/>
      <c r="NM34" s="92"/>
      <c r="NN34" s="92"/>
      <c r="NO34" s="92"/>
      <c r="NP34" s="92"/>
    </row>
    <row r="35" spans="1:380" s="32" customFormat="1" ht="6" customHeight="1" x14ac:dyDescent="0.2">
      <c r="A35" s="29"/>
      <c r="B35" s="7"/>
      <c r="C35" s="7"/>
      <c r="D35" s="30"/>
      <c r="E35" s="30"/>
      <c r="F35" s="29"/>
      <c r="G35" s="29"/>
      <c r="H35" s="42"/>
      <c r="I35" s="4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203"/>
      <c r="V35" s="203"/>
      <c r="W35" s="203"/>
      <c r="X35" s="203"/>
      <c r="Y35" s="33"/>
      <c r="Z35" s="33"/>
      <c r="AA35" s="203"/>
      <c r="AB35" s="203"/>
      <c r="AC35" s="203"/>
      <c r="AD35" s="203"/>
      <c r="AE35" s="33"/>
      <c r="AF35" s="33"/>
      <c r="AG35" s="203"/>
      <c r="AH35" s="203"/>
      <c r="AI35" s="203"/>
      <c r="AJ35" s="203"/>
      <c r="AK35" s="33"/>
      <c r="AL35" s="33"/>
      <c r="AM35" s="203"/>
      <c r="AN35" s="203"/>
      <c r="AO35" s="203"/>
      <c r="AP35" s="203"/>
      <c r="AQ35" s="33"/>
      <c r="AR35" s="33"/>
      <c r="AS35" s="203"/>
      <c r="AT35" s="203"/>
      <c r="AU35" s="203"/>
      <c r="AV35" s="203"/>
      <c r="AW35" s="33"/>
      <c r="AX35" s="33"/>
      <c r="AY35" s="203"/>
      <c r="AZ35" s="203"/>
      <c r="BA35" s="203"/>
      <c r="BB35" s="203"/>
      <c r="BC35" s="33"/>
      <c r="BD35" s="93"/>
      <c r="BE35" s="57"/>
      <c r="BF35" s="57"/>
      <c r="BG35" s="57"/>
      <c r="BH35" s="57"/>
      <c r="BI35" s="57"/>
      <c r="BJ35" s="57"/>
      <c r="BK35" s="57"/>
      <c r="BL35" s="93"/>
      <c r="BM35" s="57"/>
      <c r="BN35" s="103"/>
      <c r="BO35" s="101"/>
      <c r="BP35" s="101"/>
      <c r="BQ35" s="101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  <c r="IR35" s="92"/>
      <c r="IS35" s="92"/>
      <c r="IT35" s="92"/>
      <c r="IU35" s="92"/>
      <c r="IV35" s="92"/>
      <c r="IW35" s="92"/>
      <c r="IX35" s="92"/>
      <c r="IY35" s="92"/>
      <c r="IZ35" s="92"/>
      <c r="JA35" s="92"/>
      <c r="JB35" s="92"/>
      <c r="JC35" s="92"/>
      <c r="JD35" s="92"/>
      <c r="JE35" s="92"/>
      <c r="JF35" s="92"/>
      <c r="JG35" s="92"/>
      <c r="JH35" s="92"/>
      <c r="JI35" s="92"/>
      <c r="JJ35" s="92"/>
      <c r="JK35" s="92"/>
      <c r="JL35" s="92"/>
      <c r="JM35" s="92"/>
      <c r="JN35" s="92"/>
      <c r="JO35" s="92"/>
      <c r="JP35" s="92"/>
      <c r="JQ35" s="92"/>
      <c r="JR35" s="92"/>
      <c r="JS35" s="92"/>
      <c r="JT35" s="92"/>
      <c r="JU35" s="92"/>
      <c r="JV35" s="92"/>
      <c r="JW35" s="92"/>
      <c r="JX35" s="92"/>
      <c r="JY35" s="92"/>
      <c r="JZ35" s="92"/>
      <c r="KA35" s="92"/>
      <c r="KB35" s="92"/>
      <c r="KC35" s="92"/>
      <c r="KD35" s="92"/>
      <c r="KE35" s="92"/>
      <c r="KF35" s="92"/>
      <c r="KG35" s="92"/>
      <c r="KH35" s="92"/>
      <c r="KI35" s="92"/>
      <c r="KJ35" s="92"/>
      <c r="KK35" s="92"/>
      <c r="KL35" s="92"/>
      <c r="KM35" s="92"/>
      <c r="KN35" s="92"/>
      <c r="KO35" s="92"/>
      <c r="KP35" s="92"/>
      <c r="KQ35" s="92"/>
      <c r="KR35" s="92"/>
      <c r="KS35" s="92"/>
      <c r="KT35" s="92"/>
      <c r="KU35" s="92"/>
      <c r="KV35" s="92"/>
      <c r="KW35" s="92"/>
      <c r="KX35" s="92"/>
      <c r="KY35" s="92"/>
      <c r="KZ35" s="92"/>
      <c r="LA35" s="92"/>
      <c r="LB35" s="92"/>
      <c r="LC35" s="92"/>
      <c r="LD35" s="92"/>
      <c r="LE35" s="92"/>
      <c r="LF35" s="92"/>
      <c r="LG35" s="92"/>
      <c r="LH35" s="92"/>
      <c r="LI35" s="92"/>
      <c r="LJ35" s="92"/>
      <c r="LK35" s="92"/>
      <c r="LL35" s="92"/>
      <c r="LM35" s="92"/>
      <c r="LN35" s="92"/>
      <c r="LO35" s="92"/>
      <c r="LP35" s="92"/>
      <c r="LQ35" s="92"/>
      <c r="LR35" s="92"/>
      <c r="LS35" s="92"/>
      <c r="LT35" s="92"/>
      <c r="LU35" s="92"/>
      <c r="LV35" s="92"/>
      <c r="LW35" s="92"/>
      <c r="LX35" s="92"/>
      <c r="LY35" s="92"/>
      <c r="LZ35" s="92"/>
      <c r="MA35" s="92"/>
      <c r="MB35" s="92"/>
      <c r="MC35" s="92"/>
      <c r="MD35" s="92"/>
      <c r="ME35" s="92"/>
      <c r="MF35" s="92"/>
      <c r="MG35" s="92"/>
      <c r="MH35" s="92"/>
      <c r="MI35" s="92"/>
      <c r="MJ35" s="92"/>
      <c r="MK35" s="92"/>
      <c r="ML35" s="92"/>
      <c r="MM35" s="92"/>
      <c r="MN35" s="92"/>
      <c r="MO35" s="92"/>
      <c r="MP35" s="92"/>
      <c r="MQ35" s="92"/>
      <c r="MR35" s="92"/>
      <c r="MS35" s="92"/>
      <c r="MT35" s="92"/>
      <c r="MU35" s="92"/>
      <c r="MV35" s="92"/>
      <c r="MW35" s="92"/>
      <c r="MX35" s="92"/>
      <c r="MY35" s="92"/>
      <c r="MZ35" s="92"/>
      <c r="NA35" s="92"/>
      <c r="NB35" s="92"/>
      <c r="NC35" s="92"/>
      <c r="ND35" s="92"/>
      <c r="NE35" s="92"/>
      <c r="NF35" s="92"/>
      <c r="NG35" s="92"/>
      <c r="NH35" s="92"/>
      <c r="NI35" s="92"/>
      <c r="NJ35" s="92"/>
      <c r="NK35" s="92"/>
      <c r="NL35" s="92"/>
      <c r="NM35" s="92"/>
      <c r="NN35" s="92"/>
      <c r="NO35" s="92"/>
      <c r="NP35" s="92"/>
    </row>
    <row r="36" spans="1:380" s="32" customFormat="1" ht="6" customHeight="1" x14ac:dyDescent="0.2">
      <c r="A36" s="29"/>
      <c r="B36" s="34"/>
      <c r="C36" s="38"/>
      <c r="D36" s="30"/>
      <c r="E36" s="30"/>
      <c r="F36" s="29"/>
      <c r="G36" s="29"/>
      <c r="H36" s="42"/>
      <c r="I36" s="4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93"/>
      <c r="BE36" s="57"/>
      <c r="BF36" s="57"/>
      <c r="BG36" s="57"/>
      <c r="BH36" s="57"/>
      <c r="BI36" s="57"/>
      <c r="BJ36" s="57"/>
      <c r="BK36" s="57"/>
      <c r="BL36" s="93"/>
      <c r="BM36" s="57"/>
      <c r="BN36" s="103"/>
      <c r="BO36" s="101"/>
      <c r="BP36" s="101"/>
      <c r="BQ36" s="101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2"/>
      <c r="GO36" s="92"/>
      <c r="GP36" s="92"/>
      <c r="GQ36" s="92"/>
      <c r="GR36" s="92"/>
      <c r="GS36" s="92"/>
      <c r="GT36" s="92"/>
      <c r="GU36" s="92"/>
      <c r="GV36" s="92"/>
      <c r="GW36" s="92"/>
      <c r="GX36" s="92"/>
      <c r="GY36" s="92"/>
      <c r="GZ36" s="92"/>
      <c r="HA36" s="92"/>
      <c r="HB36" s="92"/>
      <c r="HC36" s="92"/>
      <c r="HD36" s="92"/>
      <c r="HE36" s="92"/>
      <c r="HF36" s="92"/>
      <c r="HG36" s="92"/>
      <c r="HH36" s="92"/>
      <c r="HI36" s="92"/>
      <c r="HJ36" s="92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92"/>
      <c r="HX36" s="92"/>
      <c r="HY36" s="92"/>
      <c r="HZ36" s="92"/>
      <c r="IA36" s="92"/>
      <c r="IB36" s="92"/>
      <c r="IC36" s="92"/>
      <c r="ID36" s="92"/>
      <c r="IE36" s="92"/>
      <c r="IF36" s="92"/>
      <c r="IG36" s="92"/>
      <c r="IH36" s="92"/>
      <c r="II36" s="92"/>
      <c r="IJ36" s="92"/>
      <c r="IK36" s="92"/>
      <c r="IL36" s="92"/>
      <c r="IM36" s="92"/>
      <c r="IN36" s="92"/>
      <c r="IO36" s="92"/>
      <c r="IP36" s="92"/>
      <c r="IQ36" s="92"/>
      <c r="IR36" s="92"/>
      <c r="IS36" s="92"/>
      <c r="IT36" s="92"/>
      <c r="IU36" s="92"/>
      <c r="IV36" s="92"/>
      <c r="IW36" s="92"/>
      <c r="IX36" s="92"/>
      <c r="IY36" s="92"/>
      <c r="IZ36" s="92"/>
      <c r="JA36" s="92"/>
      <c r="JB36" s="92"/>
      <c r="JC36" s="92"/>
      <c r="JD36" s="92"/>
      <c r="JE36" s="92"/>
      <c r="JF36" s="92"/>
      <c r="JG36" s="92"/>
      <c r="JH36" s="92"/>
      <c r="JI36" s="92"/>
      <c r="JJ36" s="92"/>
      <c r="JK36" s="92"/>
      <c r="JL36" s="92"/>
      <c r="JM36" s="92"/>
      <c r="JN36" s="92"/>
      <c r="JO36" s="92"/>
      <c r="JP36" s="92"/>
      <c r="JQ36" s="92"/>
      <c r="JR36" s="92"/>
      <c r="JS36" s="92"/>
      <c r="JT36" s="92"/>
      <c r="JU36" s="92"/>
      <c r="JV36" s="92"/>
      <c r="JW36" s="92"/>
      <c r="JX36" s="92"/>
      <c r="JY36" s="92"/>
      <c r="JZ36" s="92"/>
      <c r="KA36" s="92"/>
      <c r="KB36" s="92"/>
      <c r="KC36" s="92"/>
      <c r="KD36" s="92"/>
      <c r="KE36" s="92"/>
      <c r="KF36" s="92"/>
      <c r="KG36" s="92"/>
      <c r="KH36" s="92"/>
      <c r="KI36" s="92"/>
      <c r="KJ36" s="92"/>
      <c r="KK36" s="92"/>
      <c r="KL36" s="92"/>
      <c r="KM36" s="92"/>
      <c r="KN36" s="92"/>
      <c r="KO36" s="92"/>
      <c r="KP36" s="92"/>
      <c r="KQ36" s="92"/>
      <c r="KR36" s="92"/>
      <c r="KS36" s="92"/>
      <c r="KT36" s="92"/>
      <c r="KU36" s="92"/>
      <c r="KV36" s="92"/>
      <c r="KW36" s="92"/>
      <c r="KX36" s="92"/>
      <c r="KY36" s="92"/>
      <c r="KZ36" s="92"/>
      <c r="LA36" s="92"/>
      <c r="LB36" s="92"/>
      <c r="LC36" s="92"/>
      <c r="LD36" s="92"/>
      <c r="LE36" s="92"/>
      <c r="LF36" s="92"/>
      <c r="LG36" s="92"/>
      <c r="LH36" s="92"/>
      <c r="LI36" s="92"/>
      <c r="LJ36" s="92"/>
      <c r="LK36" s="92"/>
      <c r="LL36" s="92"/>
      <c r="LM36" s="92"/>
      <c r="LN36" s="92"/>
      <c r="LO36" s="92"/>
      <c r="LP36" s="92"/>
      <c r="LQ36" s="92"/>
      <c r="LR36" s="92"/>
      <c r="LS36" s="92"/>
      <c r="LT36" s="92"/>
      <c r="LU36" s="92"/>
      <c r="LV36" s="92"/>
      <c r="LW36" s="92"/>
      <c r="LX36" s="92"/>
      <c r="LY36" s="92"/>
      <c r="LZ36" s="92"/>
      <c r="MA36" s="92"/>
      <c r="MB36" s="92"/>
      <c r="MC36" s="92"/>
      <c r="MD36" s="92"/>
      <c r="ME36" s="92"/>
      <c r="MF36" s="92"/>
      <c r="MG36" s="92"/>
      <c r="MH36" s="92"/>
      <c r="MI36" s="92"/>
      <c r="MJ36" s="92"/>
      <c r="MK36" s="92"/>
      <c r="ML36" s="92"/>
      <c r="MM36" s="92"/>
      <c r="MN36" s="92"/>
      <c r="MO36" s="92"/>
      <c r="MP36" s="92"/>
      <c r="MQ36" s="92"/>
      <c r="MR36" s="92"/>
      <c r="MS36" s="92"/>
      <c r="MT36" s="92"/>
      <c r="MU36" s="92"/>
      <c r="MV36" s="92"/>
      <c r="MW36" s="92"/>
      <c r="MX36" s="92"/>
      <c r="MY36" s="92"/>
      <c r="MZ36" s="92"/>
      <c r="NA36" s="92"/>
      <c r="NB36" s="92"/>
      <c r="NC36" s="92"/>
      <c r="ND36" s="92"/>
      <c r="NE36" s="92"/>
      <c r="NF36" s="92"/>
      <c r="NG36" s="92"/>
      <c r="NH36" s="92"/>
      <c r="NI36" s="92"/>
      <c r="NJ36" s="92"/>
      <c r="NK36" s="92"/>
      <c r="NL36" s="92"/>
      <c r="NM36" s="92"/>
      <c r="NN36" s="92"/>
      <c r="NO36" s="92"/>
      <c r="NP36" s="92"/>
    </row>
    <row r="37" spans="1:380" s="32" customFormat="1" ht="6" customHeight="1" x14ac:dyDescent="0.2">
      <c r="A37" s="29"/>
      <c r="B37" s="34"/>
      <c r="C37" s="38"/>
      <c r="D37" s="30"/>
      <c r="E37" s="30"/>
      <c r="F37" s="29"/>
      <c r="G37" s="29"/>
      <c r="H37" s="42"/>
      <c r="I37" s="42"/>
      <c r="J37" s="33"/>
      <c r="K37" s="33"/>
      <c r="L37" s="33"/>
      <c r="M37" s="33"/>
      <c r="N37" s="33"/>
      <c r="O37" s="33"/>
      <c r="P37" s="33"/>
      <c r="Q37" s="33"/>
      <c r="R37" s="203" t="s">
        <v>7</v>
      </c>
      <c r="S37" s="203"/>
      <c r="T37" s="203"/>
      <c r="U37" s="203"/>
      <c r="V37" s="33"/>
      <c r="W37" s="33"/>
      <c r="X37" s="203"/>
      <c r="Y37" s="203"/>
      <c r="Z37" s="203"/>
      <c r="AA37" s="203"/>
      <c r="AB37" s="33"/>
      <c r="AC37" s="33"/>
      <c r="AD37" s="203"/>
      <c r="AE37" s="203"/>
      <c r="AF37" s="203"/>
      <c r="AG37" s="203"/>
      <c r="AH37" s="33"/>
      <c r="AI37" s="33"/>
      <c r="AJ37" s="203" t="s">
        <v>7</v>
      </c>
      <c r="AK37" s="203"/>
      <c r="AL37" s="203"/>
      <c r="AM37" s="203"/>
      <c r="AN37" s="33"/>
      <c r="AO37" s="33"/>
      <c r="AP37" s="203" t="s">
        <v>7</v>
      </c>
      <c r="AQ37" s="203"/>
      <c r="AR37" s="203"/>
      <c r="AS37" s="203"/>
      <c r="AT37" s="33"/>
      <c r="AU37" s="33"/>
      <c r="AV37" s="203"/>
      <c r="AW37" s="203"/>
      <c r="AX37" s="203"/>
      <c r="AY37" s="203"/>
      <c r="AZ37" s="33"/>
      <c r="BA37" s="33"/>
      <c r="BB37" s="203"/>
      <c r="BC37" s="203"/>
      <c r="BD37" s="31"/>
      <c r="BE37" s="57"/>
      <c r="BF37" s="57"/>
      <c r="BG37" s="57"/>
      <c r="BH37" s="57"/>
      <c r="BI37" s="57"/>
      <c r="BJ37" s="57"/>
      <c r="BK37" s="57"/>
      <c r="BL37" s="93"/>
      <c r="BM37" s="57"/>
      <c r="BN37" s="103"/>
      <c r="BO37" s="101"/>
      <c r="BP37" s="101"/>
      <c r="BQ37" s="101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/>
      <c r="FZ37" s="92"/>
      <c r="GA37" s="92"/>
      <c r="GB37" s="92"/>
      <c r="GC37" s="92"/>
      <c r="GD37" s="92"/>
      <c r="GE37" s="92"/>
      <c r="GF37" s="92"/>
      <c r="GG37" s="92"/>
      <c r="GH37" s="92"/>
      <c r="GI37" s="92"/>
      <c r="GJ37" s="92"/>
      <c r="GK37" s="92"/>
      <c r="GL37" s="92"/>
      <c r="GM37" s="92"/>
      <c r="GN37" s="92"/>
      <c r="GO37" s="92"/>
      <c r="GP37" s="92"/>
      <c r="GQ37" s="92"/>
      <c r="GR37" s="92"/>
      <c r="GS37" s="92"/>
      <c r="GT37" s="92"/>
      <c r="GU37" s="92"/>
      <c r="GV37" s="92"/>
      <c r="GW37" s="92"/>
      <c r="GX37" s="92"/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92"/>
      <c r="HY37" s="92"/>
      <c r="HZ37" s="92"/>
      <c r="IA37" s="92"/>
      <c r="IB37" s="92"/>
      <c r="IC37" s="92"/>
      <c r="ID37" s="92"/>
      <c r="IE37" s="92"/>
      <c r="IF37" s="92"/>
      <c r="IG37" s="92"/>
      <c r="IH37" s="92"/>
      <c r="II37" s="92"/>
      <c r="IJ37" s="92"/>
      <c r="IK37" s="92"/>
      <c r="IL37" s="92"/>
      <c r="IM37" s="92"/>
      <c r="IN37" s="92"/>
      <c r="IO37" s="92"/>
      <c r="IP37" s="92"/>
      <c r="IQ37" s="92"/>
      <c r="IR37" s="92"/>
      <c r="IS37" s="92"/>
      <c r="IT37" s="92"/>
      <c r="IU37" s="92"/>
      <c r="IV37" s="92"/>
      <c r="IW37" s="92"/>
      <c r="IX37" s="92"/>
      <c r="IY37" s="92"/>
      <c r="IZ37" s="92"/>
      <c r="JA37" s="92"/>
      <c r="JB37" s="92"/>
      <c r="JC37" s="92"/>
      <c r="JD37" s="92"/>
      <c r="JE37" s="92"/>
      <c r="JF37" s="92"/>
      <c r="JG37" s="92"/>
      <c r="JH37" s="92"/>
      <c r="JI37" s="92"/>
      <c r="JJ37" s="92"/>
      <c r="JK37" s="92"/>
      <c r="JL37" s="92"/>
      <c r="JM37" s="92"/>
      <c r="JN37" s="92"/>
      <c r="JO37" s="92"/>
      <c r="JP37" s="92"/>
      <c r="JQ37" s="92"/>
      <c r="JR37" s="92"/>
      <c r="JS37" s="92"/>
      <c r="JT37" s="92"/>
      <c r="JU37" s="92"/>
      <c r="JV37" s="92"/>
      <c r="JW37" s="92"/>
      <c r="JX37" s="92"/>
      <c r="JY37" s="92"/>
      <c r="JZ37" s="92"/>
      <c r="KA37" s="92"/>
      <c r="KB37" s="92"/>
      <c r="KC37" s="92"/>
      <c r="KD37" s="92"/>
      <c r="KE37" s="92"/>
      <c r="KF37" s="92"/>
      <c r="KG37" s="92"/>
      <c r="KH37" s="92"/>
      <c r="KI37" s="92"/>
      <c r="KJ37" s="92"/>
      <c r="KK37" s="92"/>
      <c r="KL37" s="92"/>
      <c r="KM37" s="92"/>
      <c r="KN37" s="92"/>
      <c r="KO37" s="92"/>
      <c r="KP37" s="92"/>
      <c r="KQ37" s="92"/>
      <c r="KR37" s="92"/>
      <c r="KS37" s="92"/>
      <c r="KT37" s="92"/>
      <c r="KU37" s="92"/>
      <c r="KV37" s="92"/>
      <c r="KW37" s="92"/>
      <c r="KX37" s="92"/>
      <c r="KY37" s="92"/>
      <c r="KZ37" s="92"/>
      <c r="LA37" s="92"/>
      <c r="LB37" s="92"/>
      <c r="LC37" s="92"/>
      <c r="LD37" s="92"/>
      <c r="LE37" s="92"/>
      <c r="LF37" s="92"/>
      <c r="LG37" s="92"/>
      <c r="LH37" s="92"/>
      <c r="LI37" s="92"/>
      <c r="LJ37" s="92"/>
      <c r="LK37" s="92"/>
      <c r="LL37" s="92"/>
      <c r="LM37" s="92"/>
      <c r="LN37" s="92"/>
      <c r="LO37" s="92"/>
      <c r="LP37" s="92"/>
      <c r="LQ37" s="92"/>
      <c r="LR37" s="92"/>
      <c r="LS37" s="92"/>
      <c r="LT37" s="92"/>
      <c r="LU37" s="92"/>
      <c r="LV37" s="92"/>
      <c r="LW37" s="92"/>
      <c r="LX37" s="92"/>
      <c r="LY37" s="92"/>
      <c r="LZ37" s="92"/>
      <c r="MA37" s="92"/>
      <c r="MB37" s="92"/>
      <c r="MC37" s="92"/>
      <c r="MD37" s="92"/>
      <c r="ME37" s="92"/>
      <c r="MF37" s="92"/>
      <c r="MG37" s="92"/>
      <c r="MH37" s="92"/>
      <c r="MI37" s="92"/>
      <c r="MJ37" s="92"/>
      <c r="MK37" s="92"/>
      <c r="ML37" s="92"/>
      <c r="MM37" s="92"/>
      <c r="MN37" s="92"/>
      <c r="MO37" s="92"/>
      <c r="MP37" s="92"/>
      <c r="MQ37" s="92"/>
      <c r="MR37" s="92"/>
      <c r="MS37" s="92"/>
      <c r="MT37" s="92"/>
      <c r="MU37" s="92"/>
      <c r="MV37" s="92"/>
      <c r="MW37" s="92"/>
      <c r="MX37" s="92"/>
      <c r="MY37" s="92"/>
      <c r="MZ37" s="92"/>
      <c r="NA37" s="92"/>
      <c r="NB37" s="92"/>
      <c r="NC37" s="92"/>
      <c r="ND37" s="92"/>
      <c r="NE37" s="92"/>
      <c r="NF37" s="92"/>
      <c r="NG37" s="92"/>
      <c r="NH37" s="92"/>
      <c r="NI37" s="92"/>
      <c r="NJ37" s="92"/>
      <c r="NK37" s="92"/>
      <c r="NL37" s="92"/>
      <c r="NM37" s="92"/>
      <c r="NN37" s="92"/>
      <c r="NO37" s="92"/>
      <c r="NP37" s="92"/>
    </row>
    <row r="38" spans="1:380" s="32" customFormat="1" ht="6" customHeight="1" x14ac:dyDescent="0.2">
      <c r="A38" s="29"/>
      <c r="B38" s="34"/>
      <c r="C38" s="38"/>
      <c r="D38" s="30"/>
      <c r="E38" s="30"/>
      <c r="F38" s="29"/>
      <c r="G38" s="29"/>
      <c r="H38" s="42"/>
      <c r="I38" s="42"/>
      <c r="J38" s="33"/>
      <c r="K38" s="33"/>
      <c r="L38" s="33"/>
      <c r="M38" s="33"/>
      <c r="N38" s="33"/>
      <c r="O38" s="33"/>
      <c r="P38" s="33"/>
      <c r="Q38" s="33"/>
      <c r="R38" s="203"/>
      <c r="S38" s="203"/>
      <c r="T38" s="203"/>
      <c r="U38" s="203"/>
      <c r="V38" s="33"/>
      <c r="W38" s="33"/>
      <c r="X38" s="203"/>
      <c r="Y38" s="203"/>
      <c r="Z38" s="203"/>
      <c r="AA38" s="203"/>
      <c r="AB38" s="33"/>
      <c r="AC38" s="33"/>
      <c r="AD38" s="203"/>
      <c r="AE38" s="203"/>
      <c r="AF38" s="203"/>
      <c r="AG38" s="203"/>
      <c r="AH38" s="33"/>
      <c r="AI38" s="33"/>
      <c r="AJ38" s="203"/>
      <c r="AK38" s="203"/>
      <c r="AL38" s="203"/>
      <c r="AM38" s="203"/>
      <c r="AN38" s="33"/>
      <c r="AO38" s="33"/>
      <c r="AP38" s="203"/>
      <c r="AQ38" s="203"/>
      <c r="AR38" s="203"/>
      <c r="AS38" s="203"/>
      <c r="AT38" s="33"/>
      <c r="AU38" s="33"/>
      <c r="AV38" s="203"/>
      <c r="AW38" s="203"/>
      <c r="AX38" s="203"/>
      <c r="AY38" s="203"/>
      <c r="AZ38" s="33"/>
      <c r="BA38" s="33"/>
      <c r="BB38" s="203"/>
      <c r="BC38" s="203"/>
      <c r="BD38" s="31"/>
      <c r="BE38" s="57"/>
      <c r="BF38" s="57"/>
      <c r="BG38" s="57"/>
      <c r="BH38" s="57"/>
      <c r="BI38" s="57"/>
      <c r="BJ38" s="57"/>
      <c r="BK38" s="57"/>
      <c r="BL38" s="93"/>
      <c r="BM38" s="57"/>
      <c r="BN38" s="103"/>
      <c r="BO38" s="101"/>
      <c r="BP38" s="101"/>
      <c r="BQ38" s="101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  <c r="IP38" s="92"/>
      <c r="IQ38" s="92"/>
      <c r="IR38" s="92"/>
      <c r="IS38" s="92"/>
      <c r="IT38" s="92"/>
      <c r="IU38" s="92"/>
      <c r="IV38" s="92"/>
      <c r="IW38" s="92"/>
      <c r="IX38" s="92"/>
      <c r="IY38" s="92"/>
      <c r="IZ38" s="92"/>
      <c r="JA38" s="92"/>
      <c r="JB38" s="92"/>
      <c r="JC38" s="92"/>
      <c r="JD38" s="92"/>
      <c r="JE38" s="92"/>
      <c r="JF38" s="92"/>
      <c r="JG38" s="92"/>
      <c r="JH38" s="92"/>
      <c r="JI38" s="92"/>
      <c r="JJ38" s="92"/>
      <c r="JK38" s="92"/>
      <c r="JL38" s="92"/>
      <c r="JM38" s="92"/>
      <c r="JN38" s="92"/>
      <c r="JO38" s="92"/>
      <c r="JP38" s="92"/>
      <c r="JQ38" s="92"/>
      <c r="JR38" s="92"/>
      <c r="JS38" s="92"/>
      <c r="JT38" s="92"/>
      <c r="JU38" s="92"/>
      <c r="JV38" s="92"/>
      <c r="JW38" s="92"/>
      <c r="JX38" s="92"/>
      <c r="JY38" s="92"/>
      <c r="JZ38" s="92"/>
      <c r="KA38" s="92"/>
      <c r="KB38" s="92"/>
      <c r="KC38" s="92"/>
      <c r="KD38" s="92"/>
      <c r="KE38" s="92"/>
      <c r="KF38" s="92"/>
      <c r="KG38" s="92"/>
      <c r="KH38" s="92"/>
      <c r="KI38" s="92"/>
      <c r="KJ38" s="92"/>
      <c r="KK38" s="92"/>
      <c r="KL38" s="92"/>
      <c r="KM38" s="92"/>
      <c r="KN38" s="92"/>
      <c r="KO38" s="92"/>
      <c r="KP38" s="92"/>
      <c r="KQ38" s="92"/>
      <c r="KR38" s="92"/>
      <c r="KS38" s="92"/>
      <c r="KT38" s="92"/>
      <c r="KU38" s="92"/>
      <c r="KV38" s="92"/>
      <c r="KW38" s="92"/>
      <c r="KX38" s="92"/>
      <c r="KY38" s="92"/>
      <c r="KZ38" s="92"/>
      <c r="LA38" s="92"/>
      <c r="LB38" s="92"/>
      <c r="LC38" s="92"/>
      <c r="LD38" s="92"/>
      <c r="LE38" s="92"/>
      <c r="LF38" s="92"/>
      <c r="LG38" s="92"/>
      <c r="LH38" s="92"/>
      <c r="LI38" s="92"/>
      <c r="LJ38" s="92"/>
      <c r="LK38" s="92"/>
      <c r="LL38" s="92"/>
      <c r="LM38" s="92"/>
      <c r="LN38" s="92"/>
      <c r="LO38" s="92"/>
      <c r="LP38" s="92"/>
      <c r="LQ38" s="92"/>
      <c r="LR38" s="92"/>
      <c r="LS38" s="92"/>
      <c r="LT38" s="92"/>
      <c r="LU38" s="92"/>
      <c r="LV38" s="92"/>
      <c r="LW38" s="92"/>
      <c r="LX38" s="92"/>
      <c r="LY38" s="92"/>
      <c r="LZ38" s="92"/>
      <c r="MA38" s="92"/>
      <c r="MB38" s="92"/>
      <c r="MC38" s="92"/>
      <c r="MD38" s="92"/>
      <c r="ME38" s="92"/>
      <c r="MF38" s="92"/>
      <c r="MG38" s="92"/>
      <c r="MH38" s="92"/>
      <c r="MI38" s="92"/>
      <c r="MJ38" s="92"/>
      <c r="MK38" s="92"/>
      <c r="ML38" s="92"/>
      <c r="MM38" s="92"/>
      <c r="MN38" s="92"/>
      <c r="MO38" s="92"/>
      <c r="MP38" s="92"/>
      <c r="MQ38" s="92"/>
      <c r="MR38" s="92"/>
      <c r="MS38" s="92"/>
      <c r="MT38" s="92"/>
      <c r="MU38" s="92"/>
      <c r="MV38" s="92"/>
      <c r="MW38" s="92"/>
      <c r="MX38" s="92"/>
      <c r="MY38" s="92"/>
      <c r="MZ38" s="92"/>
      <c r="NA38" s="92"/>
      <c r="NB38" s="92"/>
      <c r="NC38" s="92"/>
      <c r="ND38" s="92"/>
      <c r="NE38" s="92"/>
      <c r="NF38" s="92"/>
      <c r="NG38" s="92"/>
      <c r="NH38" s="92"/>
      <c r="NI38" s="92"/>
      <c r="NJ38" s="92"/>
      <c r="NK38" s="92"/>
      <c r="NL38" s="92"/>
      <c r="NM38" s="92"/>
      <c r="NN38" s="92"/>
      <c r="NO38" s="92"/>
      <c r="NP38" s="92"/>
    </row>
    <row r="39" spans="1:380" s="32" customFormat="1" ht="6" customHeight="1" x14ac:dyDescent="0.2">
      <c r="A39" s="29"/>
      <c r="B39" s="34"/>
      <c r="C39" s="38"/>
      <c r="D39" s="30"/>
      <c r="E39" s="30"/>
      <c r="F39" s="29"/>
      <c r="G39" s="29"/>
      <c r="H39" s="42"/>
      <c r="I39" s="42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1"/>
      <c r="BE39" s="29"/>
      <c r="BF39" s="29"/>
      <c r="BG39" s="29"/>
      <c r="BH39" s="29"/>
      <c r="BI39" s="29"/>
      <c r="BJ39" s="29"/>
      <c r="BK39" s="29"/>
      <c r="BL39" s="29"/>
      <c r="BM39" s="57"/>
      <c r="BN39" s="103"/>
      <c r="BO39" s="101"/>
      <c r="BP39" s="101"/>
      <c r="BQ39" s="101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2"/>
      <c r="GJ39" s="92"/>
      <c r="GK39" s="92"/>
      <c r="GL39" s="92"/>
      <c r="GM39" s="92"/>
      <c r="GN39" s="92"/>
      <c r="GO39" s="92"/>
      <c r="GP39" s="92"/>
      <c r="GQ39" s="92"/>
      <c r="GR39" s="92"/>
      <c r="GS39" s="92"/>
      <c r="GT39" s="92"/>
      <c r="GU39" s="92"/>
      <c r="GV39" s="92"/>
      <c r="GW39" s="92"/>
      <c r="GX39" s="92"/>
      <c r="GY39" s="92"/>
      <c r="GZ39" s="92"/>
      <c r="HA39" s="92"/>
      <c r="HB39" s="92"/>
      <c r="HC39" s="92"/>
      <c r="HD39" s="92"/>
      <c r="HE39" s="92"/>
      <c r="HF39" s="92"/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  <c r="IV39" s="92"/>
      <c r="IW39" s="92"/>
      <c r="IX39" s="92"/>
      <c r="IY39" s="92"/>
      <c r="IZ39" s="92"/>
      <c r="JA39" s="92"/>
      <c r="JB39" s="92"/>
      <c r="JC39" s="92"/>
      <c r="JD39" s="92"/>
      <c r="JE39" s="92"/>
      <c r="JF39" s="92"/>
      <c r="JG39" s="92"/>
      <c r="JH39" s="92"/>
      <c r="JI39" s="92"/>
      <c r="JJ39" s="92"/>
      <c r="JK39" s="92"/>
      <c r="JL39" s="92"/>
      <c r="JM39" s="92"/>
      <c r="JN39" s="92"/>
      <c r="JO39" s="92"/>
      <c r="JP39" s="92"/>
      <c r="JQ39" s="92"/>
      <c r="JR39" s="92"/>
      <c r="JS39" s="92"/>
      <c r="JT39" s="92"/>
      <c r="JU39" s="92"/>
      <c r="JV39" s="92"/>
      <c r="JW39" s="92"/>
      <c r="JX39" s="92"/>
      <c r="JY39" s="92"/>
      <c r="JZ39" s="92"/>
      <c r="KA39" s="92"/>
      <c r="KB39" s="92"/>
      <c r="KC39" s="92"/>
      <c r="KD39" s="92"/>
      <c r="KE39" s="92"/>
      <c r="KF39" s="92"/>
      <c r="KG39" s="92"/>
      <c r="KH39" s="92"/>
      <c r="KI39" s="92"/>
      <c r="KJ39" s="92"/>
      <c r="KK39" s="92"/>
      <c r="KL39" s="92"/>
      <c r="KM39" s="92"/>
      <c r="KN39" s="92"/>
      <c r="KO39" s="92"/>
      <c r="KP39" s="92"/>
      <c r="KQ39" s="92"/>
      <c r="KR39" s="92"/>
      <c r="KS39" s="92"/>
      <c r="KT39" s="92"/>
      <c r="KU39" s="92"/>
      <c r="KV39" s="92"/>
      <c r="KW39" s="92"/>
      <c r="KX39" s="92"/>
      <c r="KY39" s="92"/>
      <c r="KZ39" s="92"/>
      <c r="LA39" s="92"/>
      <c r="LB39" s="92"/>
      <c r="LC39" s="92"/>
      <c r="LD39" s="92"/>
      <c r="LE39" s="92"/>
      <c r="LF39" s="92"/>
      <c r="LG39" s="92"/>
      <c r="LH39" s="92"/>
      <c r="LI39" s="92"/>
      <c r="LJ39" s="92"/>
      <c r="LK39" s="92"/>
      <c r="LL39" s="92"/>
      <c r="LM39" s="92"/>
      <c r="LN39" s="92"/>
      <c r="LO39" s="92"/>
      <c r="LP39" s="92"/>
      <c r="LQ39" s="92"/>
      <c r="LR39" s="92"/>
      <c r="LS39" s="92"/>
      <c r="LT39" s="92"/>
      <c r="LU39" s="92"/>
      <c r="LV39" s="92"/>
      <c r="LW39" s="92"/>
      <c r="LX39" s="92"/>
      <c r="LY39" s="92"/>
      <c r="LZ39" s="92"/>
      <c r="MA39" s="92"/>
      <c r="MB39" s="92"/>
      <c r="MC39" s="92"/>
      <c r="MD39" s="92"/>
      <c r="ME39" s="92"/>
      <c r="MF39" s="92"/>
      <c r="MG39" s="92"/>
      <c r="MH39" s="92"/>
      <c r="MI39" s="92"/>
      <c r="MJ39" s="92"/>
      <c r="MK39" s="92"/>
      <c r="ML39" s="92"/>
      <c r="MM39" s="92"/>
      <c r="MN39" s="92"/>
      <c r="MO39" s="92"/>
      <c r="MP39" s="92"/>
      <c r="MQ39" s="92"/>
      <c r="MR39" s="92"/>
      <c r="MS39" s="92"/>
      <c r="MT39" s="92"/>
      <c r="MU39" s="92"/>
      <c r="MV39" s="92"/>
      <c r="MW39" s="92"/>
      <c r="MX39" s="92"/>
      <c r="MY39" s="92"/>
      <c r="MZ39" s="92"/>
      <c r="NA39" s="92"/>
      <c r="NB39" s="92"/>
      <c r="NC39" s="92"/>
      <c r="ND39" s="92"/>
      <c r="NE39" s="92"/>
      <c r="NF39" s="92"/>
      <c r="NG39" s="92"/>
      <c r="NH39" s="92"/>
      <c r="NI39" s="92"/>
      <c r="NJ39" s="92"/>
      <c r="NK39" s="92"/>
      <c r="NL39" s="92"/>
      <c r="NM39" s="92"/>
      <c r="NN39" s="92"/>
      <c r="NO39" s="92"/>
      <c r="NP39" s="92"/>
    </row>
    <row r="40" spans="1:380" s="32" customFormat="1" ht="6" customHeight="1" x14ac:dyDescent="0.2">
      <c r="A40" s="29"/>
      <c r="B40" s="34"/>
      <c r="C40" s="38"/>
      <c r="D40" s="30"/>
      <c r="E40" s="30"/>
      <c r="F40" s="29"/>
      <c r="G40" s="29"/>
      <c r="H40" s="42"/>
      <c r="I40" s="42"/>
      <c r="J40" s="33"/>
      <c r="K40" s="33"/>
      <c r="L40" s="33"/>
      <c r="M40" s="33"/>
      <c r="N40" s="33"/>
      <c r="O40" s="203"/>
      <c r="P40" s="203"/>
      <c r="Q40" s="203"/>
      <c r="R40" s="203"/>
      <c r="S40" s="33"/>
      <c r="T40" s="33"/>
      <c r="U40" s="203"/>
      <c r="V40" s="203"/>
      <c r="W40" s="203"/>
      <c r="X40" s="203"/>
      <c r="Y40" s="33"/>
      <c r="Z40" s="33"/>
      <c r="AA40" s="203"/>
      <c r="AB40" s="203"/>
      <c r="AC40" s="203"/>
      <c r="AD40" s="203"/>
      <c r="AE40" s="33"/>
      <c r="AF40" s="33"/>
      <c r="AG40" s="203" t="s">
        <v>7</v>
      </c>
      <c r="AH40" s="203"/>
      <c r="AI40" s="203"/>
      <c r="AJ40" s="203"/>
      <c r="AK40" s="33"/>
      <c r="AL40" s="33"/>
      <c r="AM40" s="203" t="s">
        <v>6</v>
      </c>
      <c r="AN40" s="203"/>
      <c r="AO40" s="203"/>
      <c r="AP40" s="203"/>
      <c r="AQ40" s="33"/>
      <c r="AR40" s="33"/>
      <c r="AS40" s="203"/>
      <c r="AT40" s="203"/>
      <c r="AU40" s="203"/>
      <c r="AV40" s="203"/>
      <c r="AW40" s="33"/>
      <c r="AX40" s="33"/>
      <c r="AY40" s="203"/>
      <c r="AZ40" s="203"/>
      <c r="BA40" s="203"/>
      <c r="BB40" s="203"/>
      <c r="BC40" s="33"/>
      <c r="BD40" s="31"/>
      <c r="BE40" s="29"/>
      <c r="BF40" s="29"/>
      <c r="BG40" s="29"/>
      <c r="BH40" s="29"/>
      <c r="BI40" s="29"/>
      <c r="BJ40" s="29"/>
      <c r="BK40" s="29"/>
      <c r="BL40" s="29"/>
      <c r="BM40" s="57"/>
      <c r="BN40" s="103"/>
      <c r="BO40" s="101"/>
      <c r="BP40" s="101"/>
      <c r="BQ40" s="101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  <c r="FO40" s="92"/>
      <c r="FP40" s="92"/>
      <c r="FQ40" s="92"/>
      <c r="FR40" s="92"/>
      <c r="FS40" s="92"/>
      <c r="FT40" s="92"/>
      <c r="FU40" s="92"/>
      <c r="FV40" s="92"/>
      <c r="FW40" s="92"/>
      <c r="FX40" s="92"/>
      <c r="FY40" s="92"/>
      <c r="FZ40" s="92"/>
      <c r="GA40" s="92"/>
      <c r="GB40" s="92"/>
      <c r="GC40" s="92"/>
      <c r="GD40" s="92"/>
      <c r="GE40" s="92"/>
      <c r="GF40" s="92"/>
      <c r="GG40" s="92"/>
      <c r="GH40" s="92"/>
      <c r="GI40" s="92"/>
      <c r="GJ40" s="92"/>
      <c r="GK40" s="92"/>
      <c r="GL40" s="92"/>
      <c r="GM40" s="92"/>
      <c r="GN40" s="92"/>
      <c r="GO40" s="92"/>
      <c r="GP40" s="92"/>
      <c r="GQ40" s="92"/>
      <c r="GR40" s="92"/>
      <c r="GS40" s="92"/>
      <c r="GT40" s="92"/>
      <c r="GU40" s="92"/>
      <c r="GV40" s="92"/>
      <c r="GW40" s="92"/>
      <c r="GX40" s="92"/>
      <c r="GY40" s="92"/>
      <c r="GZ40" s="92"/>
      <c r="HA40" s="92"/>
      <c r="HB40" s="92"/>
      <c r="HC40" s="92"/>
      <c r="HD40" s="92"/>
      <c r="HE40" s="92"/>
      <c r="HF40" s="92"/>
      <c r="HG40" s="92"/>
      <c r="HH40" s="92"/>
      <c r="HI40" s="92"/>
      <c r="HJ40" s="92"/>
      <c r="HK40" s="92"/>
      <c r="HL40" s="92"/>
      <c r="HM40" s="92"/>
      <c r="HN40" s="92"/>
      <c r="HO40" s="92"/>
      <c r="HP40" s="92"/>
      <c r="HQ40" s="92"/>
      <c r="HR40" s="92"/>
      <c r="HS40" s="92"/>
      <c r="HT40" s="92"/>
      <c r="HU40" s="92"/>
      <c r="HV40" s="92"/>
      <c r="HW40" s="92"/>
      <c r="HX40" s="92"/>
      <c r="HY40" s="92"/>
      <c r="HZ40" s="92"/>
      <c r="IA40" s="92"/>
      <c r="IB40" s="92"/>
      <c r="IC40" s="92"/>
      <c r="ID40" s="92"/>
      <c r="IE40" s="92"/>
      <c r="IF40" s="92"/>
      <c r="IG40" s="92"/>
      <c r="IH40" s="92"/>
      <c r="II40" s="92"/>
      <c r="IJ40" s="92"/>
      <c r="IK40" s="92"/>
      <c r="IL40" s="92"/>
      <c r="IM40" s="92"/>
      <c r="IN40" s="92"/>
      <c r="IO40" s="92"/>
      <c r="IP40" s="92"/>
      <c r="IQ40" s="92"/>
      <c r="IR40" s="92"/>
      <c r="IS40" s="92"/>
      <c r="IT40" s="92"/>
      <c r="IU40" s="92"/>
      <c r="IV40" s="92"/>
      <c r="IW40" s="92"/>
      <c r="IX40" s="92"/>
      <c r="IY40" s="92"/>
      <c r="IZ40" s="92"/>
      <c r="JA40" s="92"/>
      <c r="JB40" s="92"/>
      <c r="JC40" s="92"/>
      <c r="JD40" s="92"/>
      <c r="JE40" s="92"/>
      <c r="JF40" s="92"/>
      <c r="JG40" s="92"/>
      <c r="JH40" s="92"/>
      <c r="JI40" s="92"/>
      <c r="JJ40" s="92"/>
      <c r="JK40" s="92"/>
      <c r="JL40" s="92"/>
      <c r="JM40" s="92"/>
      <c r="JN40" s="92"/>
      <c r="JO40" s="92"/>
      <c r="JP40" s="92"/>
      <c r="JQ40" s="92"/>
      <c r="JR40" s="92"/>
      <c r="JS40" s="92"/>
      <c r="JT40" s="92"/>
      <c r="JU40" s="92"/>
      <c r="JV40" s="92"/>
      <c r="JW40" s="92"/>
      <c r="JX40" s="92"/>
      <c r="JY40" s="92"/>
      <c r="JZ40" s="92"/>
      <c r="KA40" s="92"/>
      <c r="KB40" s="92"/>
      <c r="KC40" s="92"/>
      <c r="KD40" s="92"/>
      <c r="KE40" s="92"/>
      <c r="KF40" s="92"/>
      <c r="KG40" s="92"/>
      <c r="KH40" s="92"/>
      <c r="KI40" s="92"/>
      <c r="KJ40" s="92"/>
      <c r="KK40" s="92"/>
      <c r="KL40" s="92"/>
      <c r="KM40" s="92"/>
      <c r="KN40" s="92"/>
      <c r="KO40" s="92"/>
      <c r="KP40" s="92"/>
      <c r="KQ40" s="92"/>
      <c r="KR40" s="92"/>
      <c r="KS40" s="92"/>
      <c r="KT40" s="92"/>
      <c r="KU40" s="92"/>
      <c r="KV40" s="92"/>
      <c r="KW40" s="92"/>
      <c r="KX40" s="92"/>
      <c r="KY40" s="92"/>
      <c r="KZ40" s="92"/>
      <c r="LA40" s="92"/>
      <c r="LB40" s="92"/>
      <c r="LC40" s="92"/>
      <c r="LD40" s="92"/>
      <c r="LE40" s="92"/>
      <c r="LF40" s="92"/>
      <c r="LG40" s="92"/>
      <c r="LH40" s="92"/>
      <c r="LI40" s="92"/>
      <c r="LJ40" s="92"/>
      <c r="LK40" s="92"/>
      <c r="LL40" s="92"/>
      <c r="LM40" s="92"/>
      <c r="LN40" s="92"/>
      <c r="LO40" s="92"/>
      <c r="LP40" s="92"/>
      <c r="LQ40" s="92"/>
      <c r="LR40" s="92"/>
      <c r="LS40" s="92"/>
      <c r="LT40" s="92"/>
      <c r="LU40" s="92"/>
      <c r="LV40" s="92"/>
      <c r="LW40" s="92"/>
      <c r="LX40" s="92"/>
      <c r="LY40" s="92"/>
      <c r="LZ40" s="92"/>
      <c r="MA40" s="92"/>
      <c r="MB40" s="92"/>
      <c r="MC40" s="92"/>
      <c r="MD40" s="92"/>
      <c r="ME40" s="92"/>
      <c r="MF40" s="92"/>
      <c r="MG40" s="92"/>
      <c r="MH40" s="92"/>
      <c r="MI40" s="92"/>
      <c r="MJ40" s="92"/>
      <c r="MK40" s="92"/>
      <c r="ML40" s="92"/>
      <c r="MM40" s="92"/>
      <c r="MN40" s="92"/>
      <c r="MO40" s="92"/>
      <c r="MP40" s="92"/>
      <c r="MQ40" s="92"/>
      <c r="MR40" s="92"/>
      <c r="MS40" s="92"/>
      <c r="MT40" s="92"/>
      <c r="MU40" s="92"/>
      <c r="MV40" s="92"/>
      <c r="MW40" s="92"/>
      <c r="MX40" s="92"/>
      <c r="MY40" s="92"/>
      <c r="MZ40" s="92"/>
      <c r="NA40" s="92"/>
      <c r="NB40" s="92"/>
      <c r="NC40" s="92"/>
      <c r="ND40" s="92"/>
      <c r="NE40" s="92"/>
      <c r="NF40" s="92"/>
      <c r="NG40" s="92"/>
      <c r="NH40" s="92"/>
      <c r="NI40" s="92"/>
      <c r="NJ40" s="92"/>
      <c r="NK40" s="92"/>
      <c r="NL40" s="92"/>
      <c r="NM40" s="92"/>
      <c r="NN40" s="92"/>
      <c r="NO40" s="92"/>
      <c r="NP40" s="92"/>
    </row>
    <row r="41" spans="1:380" s="32" customFormat="1" ht="6" customHeight="1" x14ac:dyDescent="0.2">
      <c r="A41" s="29"/>
      <c r="B41" s="34"/>
      <c r="C41" s="38"/>
      <c r="D41" s="30"/>
      <c r="E41" s="30"/>
      <c r="F41" s="29"/>
      <c r="G41" s="29"/>
      <c r="H41" s="42"/>
      <c r="I41" s="33"/>
      <c r="J41" s="33"/>
      <c r="K41" s="33"/>
      <c r="L41" s="33"/>
      <c r="M41" s="33"/>
      <c r="N41" s="33"/>
      <c r="O41" s="203"/>
      <c r="P41" s="203"/>
      <c r="Q41" s="203"/>
      <c r="R41" s="203"/>
      <c r="S41" s="33"/>
      <c r="T41" s="33"/>
      <c r="U41" s="203"/>
      <c r="V41" s="203"/>
      <c r="W41" s="203"/>
      <c r="X41" s="203"/>
      <c r="Y41" s="33"/>
      <c r="Z41" s="33"/>
      <c r="AA41" s="203"/>
      <c r="AB41" s="203"/>
      <c r="AC41" s="203"/>
      <c r="AD41" s="203"/>
      <c r="AE41" s="33"/>
      <c r="AF41" s="33"/>
      <c r="AG41" s="203"/>
      <c r="AH41" s="203"/>
      <c r="AI41" s="203"/>
      <c r="AJ41" s="203"/>
      <c r="AK41" s="33"/>
      <c r="AL41" s="33"/>
      <c r="AM41" s="203"/>
      <c r="AN41" s="203"/>
      <c r="AO41" s="203"/>
      <c r="AP41" s="203"/>
      <c r="AQ41" s="33"/>
      <c r="AR41" s="33"/>
      <c r="AS41" s="203"/>
      <c r="AT41" s="203"/>
      <c r="AU41" s="203"/>
      <c r="AV41" s="203"/>
      <c r="AW41" s="33"/>
      <c r="AX41" s="33"/>
      <c r="AY41" s="203"/>
      <c r="AZ41" s="203"/>
      <c r="BA41" s="203"/>
      <c r="BB41" s="203"/>
      <c r="BC41" s="33"/>
      <c r="BD41" s="31"/>
      <c r="BE41" s="29"/>
      <c r="BF41" s="29"/>
      <c r="BG41" s="29"/>
      <c r="BH41" s="29"/>
      <c r="BI41" s="29"/>
      <c r="BJ41" s="29"/>
      <c r="BK41" s="29"/>
      <c r="BL41" s="29"/>
      <c r="BM41" s="57"/>
      <c r="BN41" s="103"/>
      <c r="BO41" s="101"/>
      <c r="BP41" s="101"/>
      <c r="BQ41" s="101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  <c r="FO41" s="92"/>
      <c r="FP41" s="92"/>
      <c r="FQ41" s="92"/>
      <c r="FR41" s="92"/>
      <c r="FS41" s="92"/>
      <c r="FT41" s="92"/>
      <c r="FU41" s="92"/>
      <c r="FV41" s="92"/>
      <c r="FW41" s="92"/>
      <c r="FX41" s="92"/>
      <c r="FY41" s="92"/>
      <c r="FZ41" s="92"/>
      <c r="GA41" s="92"/>
      <c r="GB41" s="92"/>
      <c r="GC41" s="92"/>
      <c r="GD41" s="92"/>
      <c r="GE41" s="92"/>
      <c r="GF41" s="92"/>
      <c r="GG41" s="92"/>
      <c r="GH41" s="92"/>
      <c r="GI41" s="92"/>
      <c r="GJ41" s="92"/>
      <c r="GK41" s="92"/>
      <c r="GL41" s="92"/>
      <c r="GM41" s="92"/>
      <c r="GN41" s="92"/>
      <c r="GO41" s="92"/>
      <c r="GP41" s="92"/>
      <c r="GQ41" s="92"/>
      <c r="GR41" s="92"/>
      <c r="GS41" s="92"/>
      <c r="GT41" s="92"/>
      <c r="GU41" s="92"/>
      <c r="GV41" s="92"/>
      <c r="GW41" s="92"/>
      <c r="GX41" s="92"/>
      <c r="GY41" s="92"/>
      <c r="GZ41" s="92"/>
      <c r="HA41" s="92"/>
      <c r="HB41" s="92"/>
      <c r="HC41" s="92"/>
      <c r="HD41" s="92"/>
      <c r="HE41" s="92"/>
      <c r="HF41" s="92"/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  <c r="IV41" s="92"/>
      <c r="IW41" s="92"/>
      <c r="IX41" s="92"/>
      <c r="IY41" s="92"/>
      <c r="IZ41" s="92"/>
      <c r="JA41" s="92"/>
      <c r="JB41" s="92"/>
      <c r="JC41" s="92"/>
      <c r="JD41" s="92"/>
      <c r="JE41" s="92"/>
      <c r="JF41" s="92"/>
      <c r="JG41" s="92"/>
      <c r="JH41" s="92"/>
      <c r="JI41" s="92"/>
      <c r="JJ41" s="92"/>
      <c r="JK41" s="92"/>
      <c r="JL41" s="92"/>
      <c r="JM41" s="92"/>
      <c r="JN41" s="92"/>
      <c r="JO41" s="92"/>
      <c r="JP41" s="92"/>
      <c r="JQ41" s="92"/>
      <c r="JR41" s="92"/>
      <c r="JS41" s="92"/>
      <c r="JT41" s="92"/>
      <c r="JU41" s="92"/>
      <c r="JV41" s="92"/>
      <c r="JW41" s="92"/>
      <c r="JX41" s="92"/>
      <c r="JY41" s="92"/>
      <c r="JZ41" s="92"/>
      <c r="KA41" s="92"/>
      <c r="KB41" s="92"/>
      <c r="KC41" s="92"/>
      <c r="KD41" s="92"/>
      <c r="KE41" s="92"/>
      <c r="KF41" s="92"/>
      <c r="KG41" s="92"/>
      <c r="KH41" s="92"/>
      <c r="KI41" s="92"/>
      <c r="KJ41" s="92"/>
      <c r="KK41" s="92"/>
      <c r="KL41" s="92"/>
      <c r="KM41" s="92"/>
      <c r="KN41" s="92"/>
      <c r="KO41" s="92"/>
      <c r="KP41" s="92"/>
      <c r="KQ41" s="92"/>
      <c r="KR41" s="92"/>
      <c r="KS41" s="92"/>
      <c r="KT41" s="92"/>
      <c r="KU41" s="92"/>
      <c r="KV41" s="92"/>
      <c r="KW41" s="92"/>
      <c r="KX41" s="92"/>
      <c r="KY41" s="92"/>
      <c r="KZ41" s="92"/>
      <c r="LA41" s="92"/>
      <c r="LB41" s="92"/>
      <c r="LC41" s="92"/>
      <c r="LD41" s="92"/>
      <c r="LE41" s="92"/>
      <c r="LF41" s="92"/>
      <c r="LG41" s="92"/>
      <c r="LH41" s="92"/>
      <c r="LI41" s="92"/>
      <c r="LJ41" s="92"/>
      <c r="LK41" s="92"/>
      <c r="LL41" s="92"/>
      <c r="LM41" s="92"/>
      <c r="LN41" s="92"/>
      <c r="LO41" s="92"/>
      <c r="LP41" s="92"/>
      <c r="LQ41" s="92"/>
      <c r="LR41" s="92"/>
      <c r="LS41" s="92"/>
      <c r="LT41" s="92"/>
      <c r="LU41" s="92"/>
      <c r="LV41" s="92"/>
      <c r="LW41" s="92"/>
      <c r="LX41" s="92"/>
      <c r="LY41" s="92"/>
      <c r="LZ41" s="92"/>
      <c r="MA41" s="92"/>
      <c r="MB41" s="92"/>
      <c r="MC41" s="92"/>
      <c r="MD41" s="92"/>
      <c r="ME41" s="92"/>
      <c r="MF41" s="92"/>
      <c r="MG41" s="92"/>
      <c r="MH41" s="92"/>
      <c r="MI41" s="92"/>
      <c r="MJ41" s="92"/>
      <c r="MK41" s="92"/>
      <c r="ML41" s="92"/>
      <c r="MM41" s="92"/>
      <c r="MN41" s="92"/>
      <c r="MO41" s="92"/>
      <c r="MP41" s="92"/>
      <c r="MQ41" s="92"/>
      <c r="MR41" s="92"/>
      <c r="MS41" s="92"/>
      <c r="MT41" s="92"/>
      <c r="MU41" s="92"/>
      <c r="MV41" s="92"/>
      <c r="MW41" s="92"/>
      <c r="MX41" s="92"/>
      <c r="MY41" s="92"/>
      <c r="MZ41" s="92"/>
      <c r="NA41" s="92"/>
      <c r="NB41" s="92"/>
      <c r="NC41" s="92"/>
      <c r="ND41" s="92"/>
      <c r="NE41" s="92"/>
      <c r="NF41" s="92"/>
      <c r="NG41" s="92"/>
      <c r="NH41" s="92"/>
      <c r="NI41" s="92"/>
      <c r="NJ41" s="92"/>
      <c r="NK41" s="92"/>
      <c r="NL41" s="92"/>
      <c r="NM41" s="92"/>
      <c r="NN41" s="92"/>
      <c r="NO41" s="92"/>
      <c r="NP41" s="92"/>
    </row>
    <row r="42" spans="1:380" s="32" customFormat="1" ht="6" customHeight="1" x14ac:dyDescent="0.2">
      <c r="A42" s="29"/>
      <c r="B42" s="34"/>
      <c r="C42" s="38"/>
      <c r="D42" s="30"/>
      <c r="E42" s="30"/>
      <c r="F42" s="29"/>
      <c r="G42" s="29"/>
      <c r="H42" s="42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1"/>
      <c r="BE42" s="29"/>
      <c r="BF42" s="29"/>
      <c r="BG42" s="29"/>
      <c r="BH42" s="29"/>
      <c r="BI42" s="29"/>
      <c r="BJ42" s="29"/>
      <c r="BK42" s="29"/>
      <c r="BL42" s="29"/>
      <c r="BM42" s="57"/>
      <c r="BN42" s="103"/>
      <c r="BO42" s="101"/>
      <c r="BP42" s="101"/>
      <c r="BQ42" s="101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  <c r="FO42" s="92"/>
      <c r="FP42" s="92"/>
      <c r="FQ42" s="92"/>
      <c r="FR42" s="92"/>
      <c r="FS42" s="92"/>
      <c r="FT42" s="92"/>
      <c r="FU42" s="92"/>
      <c r="FV42" s="92"/>
      <c r="FW42" s="92"/>
      <c r="FX42" s="92"/>
      <c r="FY42" s="92"/>
      <c r="FZ42" s="92"/>
      <c r="GA42" s="92"/>
      <c r="GB42" s="92"/>
      <c r="GC42" s="92"/>
      <c r="GD42" s="92"/>
      <c r="GE42" s="92"/>
      <c r="GF42" s="92"/>
      <c r="GG42" s="92"/>
      <c r="GH42" s="92"/>
      <c r="GI42" s="92"/>
      <c r="GJ42" s="92"/>
      <c r="GK42" s="92"/>
      <c r="GL42" s="92"/>
      <c r="GM42" s="92"/>
      <c r="GN42" s="92"/>
      <c r="GO42" s="92"/>
      <c r="GP42" s="92"/>
      <c r="GQ42" s="92"/>
      <c r="GR42" s="92"/>
      <c r="GS42" s="92"/>
      <c r="GT42" s="92"/>
      <c r="GU42" s="92"/>
      <c r="GV42" s="92"/>
      <c r="GW42" s="92"/>
      <c r="GX42" s="92"/>
      <c r="GY42" s="92"/>
      <c r="GZ42" s="92"/>
      <c r="HA42" s="92"/>
      <c r="HB42" s="92"/>
      <c r="HC42" s="92"/>
      <c r="HD42" s="92"/>
      <c r="HE42" s="9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92"/>
      <c r="HY42" s="92"/>
      <c r="HZ42" s="92"/>
      <c r="IA42" s="92"/>
      <c r="IB42" s="92"/>
      <c r="IC42" s="92"/>
      <c r="ID42" s="92"/>
      <c r="IE42" s="92"/>
      <c r="IF42" s="92"/>
      <c r="IG42" s="92"/>
      <c r="IH42" s="92"/>
      <c r="II42" s="92"/>
      <c r="IJ42" s="92"/>
      <c r="IK42" s="92"/>
      <c r="IL42" s="92"/>
      <c r="IM42" s="92"/>
      <c r="IN42" s="92"/>
      <c r="IO42" s="92"/>
      <c r="IP42" s="92"/>
      <c r="IQ42" s="92"/>
      <c r="IR42" s="92"/>
      <c r="IS42" s="92"/>
      <c r="IT42" s="92"/>
      <c r="IU42" s="92"/>
      <c r="IV42" s="92"/>
      <c r="IW42" s="92"/>
      <c r="IX42" s="92"/>
      <c r="IY42" s="92"/>
      <c r="IZ42" s="92"/>
      <c r="JA42" s="92"/>
      <c r="JB42" s="92"/>
      <c r="JC42" s="92"/>
      <c r="JD42" s="92"/>
      <c r="JE42" s="92"/>
      <c r="JF42" s="92"/>
      <c r="JG42" s="92"/>
      <c r="JH42" s="92"/>
      <c r="JI42" s="92"/>
      <c r="JJ42" s="92"/>
      <c r="JK42" s="92"/>
      <c r="JL42" s="92"/>
      <c r="JM42" s="92"/>
      <c r="JN42" s="92"/>
      <c r="JO42" s="92"/>
      <c r="JP42" s="92"/>
      <c r="JQ42" s="92"/>
      <c r="JR42" s="92"/>
      <c r="JS42" s="92"/>
      <c r="JT42" s="92"/>
      <c r="JU42" s="92"/>
      <c r="JV42" s="92"/>
      <c r="JW42" s="92"/>
      <c r="JX42" s="92"/>
      <c r="JY42" s="92"/>
      <c r="JZ42" s="92"/>
      <c r="KA42" s="92"/>
      <c r="KB42" s="92"/>
      <c r="KC42" s="92"/>
      <c r="KD42" s="92"/>
      <c r="KE42" s="92"/>
      <c r="KF42" s="92"/>
      <c r="KG42" s="92"/>
      <c r="KH42" s="92"/>
      <c r="KI42" s="92"/>
      <c r="KJ42" s="92"/>
      <c r="KK42" s="92"/>
      <c r="KL42" s="92"/>
      <c r="KM42" s="92"/>
      <c r="KN42" s="92"/>
      <c r="KO42" s="92"/>
      <c r="KP42" s="92"/>
      <c r="KQ42" s="92"/>
      <c r="KR42" s="92"/>
      <c r="KS42" s="92"/>
      <c r="KT42" s="92"/>
      <c r="KU42" s="92"/>
      <c r="KV42" s="92"/>
      <c r="KW42" s="92"/>
      <c r="KX42" s="92"/>
      <c r="KY42" s="92"/>
      <c r="KZ42" s="92"/>
      <c r="LA42" s="92"/>
      <c r="LB42" s="92"/>
      <c r="LC42" s="92"/>
      <c r="LD42" s="92"/>
      <c r="LE42" s="92"/>
      <c r="LF42" s="92"/>
      <c r="LG42" s="92"/>
      <c r="LH42" s="92"/>
      <c r="LI42" s="92"/>
      <c r="LJ42" s="92"/>
      <c r="LK42" s="92"/>
      <c r="LL42" s="92"/>
      <c r="LM42" s="92"/>
      <c r="LN42" s="92"/>
      <c r="LO42" s="92"/>
      <c r="LP42" s="92"/>
      <c r="LQ42" s="92"/>
      <c r="LR42" s="92"/>
      <c r="LS42" s="92"/>
      <c r="LT42" s="92"/>
      <c r="LU42" s="92"/>
      <c r="LV42" s="92"/>
      <c r="LW42" s="92"/>
      <c r="LX42" s="92"/>
      <c r="LY42" s="92"/>
      <c r="LZ42" s="92"/>
      <c r="MA42" s="92"/>
      <c r="MB42" s="92"/>
      <c r="MC42" s="92"/>
      <c r="MD42" s="92"/>
      <c r="ME42" s="92"/>
      <c r="MF42" s="92"/>
      <c r="MG42" s="92"/>
      <c r="MH42" s="92"/>
      <c r="MI42" s="92"/>
      <c r="MJ42" s="92"/>
      <c r="MK42" s="92"/>
      <c r="ML42" s="92"/>
      <c r="MM42" s="92"/>
      <c r="MN42" s="92"/>
      <c r="MO42" s="92"/>
      <c r="MP42" s="92"/>
      <c r="MQ42" s="92"/>
      <c r="MR42" s="92"/>
      <c r="MS42" s="92"/>
      <c r="MT42" s="92"/>
      <c r="MU42" s="92"/>
      <c r="MV42" s="92"/>
      <c r="MW42" s="92"/>
      <c r="MX42" s="92"/>
      <c r="MY42" s="92"/>
      <c r="MZ42" s="92"/>
      <c r="NA42" s="92"/>
      <c r="NB42" s="92"/>
      <c r="NC42" s="92"/>
      <c r="ND42" s="92"/>
      <c r="NE42" s="92"/>
      <c r="NF42" s="92"/>
      <c r="NG42" s="92"/>
      <c r="NH42" s="92"/>
      <c r="NI42" s="92"/>
      <c r="NJ42" s="92"/>
      <c r="NK42" s="92"/>
      <c r="NL42" s="92"/>
      <c r="NM42" s="92"/>
      <c r="NN42" s="92"/>
      <c r="NO42" s="92"/>
      <c r="NP42" s="92"/>
    </row>
    <row r="43" spans="1:380" s="32" customFormat="1" ht="6" customHeight="1" x14ac:dyDescent="0.2">
      <c r="A43" s="29"/>
      <c r="B43" s="34"/>
      <c r="C43" s="38"/>
      <c r="D43" s="30"/>
      <c r="E43" s="30"/>
      <c r="F43" s="29"/>
      <c r="G43" s="29"/>
      <c r="H43" s="42"/>
      <c r="I43" s="33"/>
      <c r="J43" s="33"/>
      <c r="K43" s="33"/>
      <c r="L43" s="203"/>
      <c r="M43" s="203"/>
      <c r="N43" s="203"/>
      <c r="O43" s="203"/>
      <c r="P43" s="33"/>
      <c r="Q43" s="33"/>
      <c r="R43" s="203"/>
      <c r="S43" s="203"/>
      <c r="T43" s="203"/>
      <c r="U43" s="203"/>
      <c r="V43" s="33"/>
      <c r="W43" s="33"/>
      <c r="X43" s="203" t="s">
        <v>7</v>
      </c>
      <c r="Y43" s="203"/>
      <c r="Z43" s="203"/>
      <c r="AA43" s="203"/>
      <c r="AB43" s="33"/>
      <c r="AC43" s="33"/>
      <c r="AD43" s="203" t="s">
        <v>7</v>
      </c>
      <c r="AE43" s="203"/>
      <c r="AF43" s="203"/>
      <c r="AG43" s="203"/>
      <c r="AH43" s="33"/>
      <c r="AI43" s="33"/>
      <c r="AJ43" s="203"/>
      <c r="AK43" s="203"/>
      <c r="AL43" s="203"/>
      <c r="AM43" s="203"/>
      <c r="AN43" s="33"/>
      <c r="AO43" s="33"/>
      <c r="AP43" s="203" t="s">
        <v>7</v>
      </c>
      <c r="AQ43" s="203"/>
      <c r="AR43" s="203"/>
      <c r="AS43" s="203"/>
      <c r="AT43" s="33"/>
      <c r="AU43" s="33"/>
      <c r="AV43" s="203" t="s">
        <v>6</v>
      </c>
      <c r="AW43" s="203"/>
      <c r="AX43" s="203"/>
      <c r="AY43" s="203"/>
      <c r="AZ43" s="33"/>
      <c r="BA43" s="33"/>
      <c r="BB43" s="203"/>
      <c r="BC43" s="203"/>
      <c r="BD43" s="31"/>
      <c r="BE43" s="29"/>
      <c r="BF43" s="29"/>
      <c r="BG43" s="29"/>
      <c r="BH43" s="29"/>
      <c r="BI43" s="29"/>
      <c r="BJ43" s="29"/>
      <c r="BK43" s="29"/>
      <c r="BL43" s="29"/>
      <c r="BM43" s="57"/>
      <c r="BN43" s="103"/>
      <c r="BO43" s="101"/>
      <c r="BP43" s="101"/>
      <c r="BQ43" s="101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  <c r="FO43" s="92"/>
      <c r="FP43" s="92"/>
      <c r="FQ43" s="92"/>
      <c r="FR43" s="92"/>
      <c r="FS43" s="92"/>
      <c r="FT43" s="92"/>
      <c r="FU43" s="92"/>
      <c r="FV43" s="92"/>
      <c r="FW43" s="92"/>
      <c r="FX43" s="92"/>
      <c r="FY43" s="92"/>
      <c r="FZ43" s="92"/>
      <c r="GA43" s="92"/>
      <c r="GB43" s="92"/>
      <c r="GC43" s="92"/>
      <c r="GD43" s="92"/>
      <c r="GE43" s="92"/>
      <c r="GF43" s="92"/>
      <c r="GG43" s="92"/>
      <c r="GH43" s="92"/>
      <c r="GI43" s="92"/>
      <c r="GJ43" s="92"/>
      <c r="GK43" s="92"/>
      <c r="GL43" s="92"/>
      <c r="GM43" s="92"/>
      <c r="GN43" s="92"/>
      <c r="GO43" s="92"/>
      <c r="GP43" s="92"/>
      <c r="GQ43" s="92"/>
      <c r="GR43" s="92"/>
      <c r="GS43" s="92"/>
      <c r="GT43" s="92"/>
      <c r="GU43" s="92"/>
      <c r="GV43" s="92"/>
      <c r="GW43" s="92"/>
      <c r="GX43" s="92"/>
      <c r="GY43" s="92"/>
      <c r="GZ43" s="92"/>
      <c r="HA43" s="92"/>
      <c r="HB43" s="92"/>
      <c r="HC43" s="92"/>
      <c r="HD43" s="92"/>
      <c r="HE43" s="92"/>
      <c r="HF43" s="92"/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  <c r="IV43" s="92"/>
      <c r="IW43" s="92"/>
      <c r="IX43" s="92"/>
      <c r="IY43" s="92"/>
      <c r="IZ43" s="92"/>
      <c r="JA43" s="92"/>
      <c r="JB43" s="92"/>
      <c r="JC43" s="92"/>
      <c r="JD43" s="92"/>
      <c r="JE43" s="92"/>
      <c r="JF43" s="92"/>
      <c r="JG43" s="92"/>
      <c r="JH43" s="92"/>
      <c r="JI43" s="92"/>
      <c r="JJ43" s="92"/>
      <c r="JK43" s="92"/>
      <c r="JL43" s="92"/>
      <c r="JM43" s="92"/>
      <c r="JN43" s="92"/>
      <c r="JO43" s="92"/>
      <c r="JP43" s="92"/>
      <c r="JQ43" s="92"/>
      <c r="JR43" s="92"/>
      <c r="JS43" s="92"/>
      <c r="JT43" s="92"/>
      <c r="JU43" s="92"/>
      <c r="JV43" s="92"/>
      <c r="JW43" s="92"/>
      <c r="JX43" s="92"/>
      <c r="JY43" s="92"/>
      <c r="JZ43" s="92"/>
      <c r="KA43" s="92"/>
      <c r="KB43" s="92"/>
      <c r="KC43" s="92"/>
      <c r="KD43" s="92"/>
      <c r="KE43" s="92"/>
      <c r="KF43" s="92"/>
      <c r="KG43" s="92"/>
      <c r="KH43" s="92"/>
      <c r="KI43" s="92"/>
      <c r="KJ43" s="92"/>
      <c r="KK43" s="92"/>
      <c r="KL43" s="92"/>
      <c r="KM43" s="92"/>
      <c r="KN43" s="92"/>
      <c r="KO43" s="92"/>
      <c r="KP43" s="92"/>
      <c r="KQ43" s="92"/>
      <c r="KR43" s="92"/>
      <c r="KS43" s="92"/>
      <c r="KT43" s="92"/>
      <c r="KU43" s="92"/>
      <c r="KV43" s="92"/>
      <c r="KW43" s="92"/>
      <c r="KX43" s="92"/>
      <c r="KY43" s="92"/>
      <c r="KZ43" s="92"/>
      <c r="LA43" s="92"/>
      <c r="LB43" s="92"/>
      <c r="LC43" s="92"/>
      <c r="LD43" s="92"/>
      <c r="LE43" s="92"/>
      <c r="LF43" s="92"/>
      <c r="LG43" s="92"/>
      <c r="LH43" s="92"/>
      <c r="LI43" s="92"/>
      <c r="LJ43" s="92"/>
      <c r="LK43" s="92"/>
      <c r="LL43" s="92"/>
      <c r="LM43" s="92"/>
      <c r="LN43" s="92"/>
      <c r="LO43" s="92"/>
      <c r="LP43" s="92"/>
      <c r="LQ43" s="92"/>
      <c r="LR43" s="92"/>
      <c r="LS43" s="92"/>
      <c r="LT43" s="92"/>
      <c r="LU43" s="92"/>
      <c r="LV43" s="92"/>
      <c r="LW43" s="92"/>
      <c r="LX43" s="92"/>
      <c r="LY43" s="92"/>
      <c r="LZ43" s="92"/>
      <c r="MA43" s="92"/>
      <c r="MB43" s="92"/>
      <c r="MC43" s="92"/>
      <c r="MD43" s="92"/>
      <c r="ME43" s="92"/>
      <c r="MF43" s="92"/>
      <c r="MG43" s="92"/>
      <c r="MH43" s="92"/>
      <c r="MI43" s="92"/>
      <c r="MJ43" s="92"/>
      <c r="MK43" s="92"/>
      <c r="ML43" s="92"/>
      <c r="MM43" s="92"/>
      <c r="MN43" s="92"/>
      <c r="MO43" s="92"/>
      <c r="MP43" s="92"/>
      <c r="MQ43" s="92"/>
      <c r="MR43" s="92"/>
      <c r="MS43" s="92"/>
      <c r="MT43" s="92"/>
      <c r="MU43" s="92"/>
      <c r="MV43" s="92"/>
      <c r="MW43" s="92"/>
      <c r="MX43" s="92"/>
      <c r="MY43" s="92"/>
      <c r="MZ43" s="92"/>
      <c r="NA43" s="92"/>
      <c r="NB43" s="92"/>
      <c r="NC43" s="92"/>
      <c r="ND43" s="92"/>
      <c r="NE43" s="92"/>
      <c r="NF43" s="92"/>
      <c r="NG43" s="92"/>
      <c r="NH43" s="92"/>
      <c r="NI43" s="92"/>
      <c r="NJ43" s="92"/>
      <c r="NK43" s="92"/>
      <c r="NL43" s="92"/>
      <c r="NM43" s="92"/>
      <c r="NN43" s="92"/>
      <c r="NO43" s="92"/>
      <c r="NP43" s="92"/>
    </row>
    <row r="44" spans="1:380" s="32" customFormat="1" ht="6" customHeight="1" x14ac:dyDescent="0.2">
      <c r="A44" s="29"/>
      <c r="B44" s="29"/>
      <c r="C44" s="29"/>
      <c r="D44" s="30"/>
      <c r="E44" s="30"/>
      <c r="F44" s="29"/>
      <c r="G44" s="29"/>
      <c r="H44" s="33"/>
      <c r="I44" s="33"/>
      <c r="J44" s="33"/>
      <c r="K44" s="33"/>
      <c r="L44" s="203"/>
      <c r="M44" s="203"/>
      <c r="N44" s="203"/>
      <c r="O44" s="203"/>
      <c r="P44" s="33"/>
      <c r="Q44" s="33"/>
      <c r="R44" s="203"/>
      <c r="S44" s="203"/>
      <c r="T44" s="203"/>
      <c r="U44" s="203"/>
      <c r="V44" s="33"/>
      <c r="W44" s="33"/>
      <c r="X44" s="203"/>
      <c r="Y44" s="203"/>
      <c r="Z44" s="203"/>
      <c r="AA44" s="203"/>
      <c r="AB44" s="33"/>
      <c r="AC44" s="33"/>
      <c r="AD44" s="203"/>
      <c r="AE44" s="203"/>
      <c r="AF44" s="203"/>
      <c r="AG44" s="203"/>
      <c r="AH44" s="33"/>
      <c r="AI44" s="33"/>
      <c r="AJ44" s="203"/>
      <c r="AK44" s="203"/>
      <c r="AL44" s="203"/>
      <c r="AM44" s="203"/>
      <c r="AN44" s="33"/>
      <c r="AO44" s="33"/>
      <c r="AP44" s="203"/>
      <c r="AQ44" s="203"/>
      <c r="AR44" s="203"/>
      <c r="AS44" s="203"/>
      <c r="AT44" s="33"/>
      <c r="AU44" s="33"/>
      <c r="AV44" s="203"/>
      <c r="AW44" s="203"/>
      <c r="AX44" s="203"/>
      <c r="AY44" s="203"/>
      <c r="AZ44" s="33"/>
      <c r="BA44" s="33"/>
      <c r="BB44" s="203"/>
      <c r="BC44" s="203"/>
      <c r="BD44" s="31"/>
      <c r="BE44" s="29"/>
      <c r="BF44" s="29"/>
      <c r="BG44" s="29"/>
      <c r="BH44" s="29"/>
      <c r="BI44" s="29"/>
      <c r="BJ44" s="29"/>
      <c r="BK44" s="29"/>
      <c r="BL44" s="29"/>
      <c r="BM44" s="57"/>
      <c r="BN44" s="103"/>
      <c r="BO44" s="101"/>
      <c r="BP44" s="101"/>
      <c r="BQ44" s="101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  <c r="FO44" s="92"/>
      <c r="FP44" s="92"/>
      <c r="FQ44" s="92"/>
      <c r="FR44" s="92"/>
      <c r="FS44" s="92"/>
      <c r="FT44" s="92"/>
      <c r="FU44" s="92"/>
      <c r="FV44" s="92"/>
      <c r="FW44" s="92"/>
      <c r="FX44" s="92"/>
      <c r="FY44" s="92"/>
      <c r="FZ44" s="92"/>
      <c r="GA44" s="92"/>
      <c r="GB44" s="92"/>
      <c r="GC44" s="92"/>
      <c r="GD44" s="92"/>
      <c r="GE44" s="92"/>
      <c r="GF44" s="92"/>
      <c r="GG44" s="92"/>
      <c r="GH44" s="92"/>
      <c r="GI44" s="92"/>
      <c r="GJ44" s="92"/>
      <c r="GK44" s="92"/>
      <c r="GL44" s="92"/>
      <c r="GM44" s="92"/>
      <c r="GN44" s="92"/>
      <c r="GO44" s="92"/>
      <c r="GP44" s="92"/>
      <c r="GQ44" s="92"/>
      <c r="GR44" s="92"/>
      <c r="GS44" s="92"/>
      <c r="GT44" s="92"/>
      <c r="GU44" s="92"/>
      <c r="GV44" s="92"/>
      <c r="GW44" s="92"/>
      <c r="GX44" s="92"/>
      <c r="GY44" s="92"/>
      <c r="GZ44" s="92"/>
      <c r="HA44" s="92"/>
      <c r="HB44" s="92"/>
      <c r="HC44" s="92"/>
      <c r="HD44" s="92"/>
      <c r="HE44" s="92"/>
      <c r="HF44" s="92"/>
      <c r="HG44" s="92"/>
      <c r="HH44" s="92"/>
      <c r="HI44" s="92"/>
      <c r="HJ44" s="92"/>
      <c r="HK44" s="92"/>
      <c r="HL44" s="92"/>
      <c r="HM44" s="92"/>
      <c r="HN44" s="92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  <c r="IV44" s="92"/>
      <c r="IW44" s="92"/>
      <c r="IX44" s="92"/>
      <c r="IY44" s="92"/>
      <c r="IZ44" s="92"/>
      <c r="JA44" s="92"/>
      <c r="JB44" s="92"/>
      <c r="JC44" s="92"/>
      <c r="JD44" s="92"/>
      <c r="JE44" s="92"/>
      <c r="JF44" s="92"/>
      <c r="JG44" s="92"/>
      <c r="JH44" s="92"/>
      <c r="JI44" s="92"/>
      <c r="JJ44" s="92"/>
      <c r="JK44" s="92"/>
      <c r="JL44" s="92"/>
      <c r="JM44" s="92"/>
      <c r="JN44" s="92"/>
      <c r="JO44" s="92"/>
      <c r="JP44" s="92"/>
      <c r="JQ44" s="92"/>
      <c r="JR44" s="92"/>
      <c r="JS44" s="92"/>
      <c r="JT44" s="92"/>
      <c r="JU44" s="92"/>
      <c r="JV44" s="92"/>
      <c r="JW44" s="92"/>
      <c r="JX44" s="92"/>
      <c r="JY44" s="92"/>
      <c r="JZ44" s="92"/>
      <c r="KA44" s="92"/>
      <c r="KB44" s="92"/>
      <c r="KC44" s="92"/>
      <c r="KD44" s="92"/>
      <c r="KE44" s="92"/>
      <c r="KF44" s="92"/>
      <c r="KG44" s="92"/>
      <c r="KH44" s="92"/>
      <c r="KI44" s="92"/>
      <c r="KJ44" s="92"/>
      <c r="KK44" s="92"/>
      <c r="KL44" s="92"/>
      <c r="KM44" s="92"/>
      <c r="KN44" s="92"/>
      <c r="KO44" s="92"/>
      <c r="KP44" s="92"/>
      <c r="KQ44" s="92"/>
      <c r="KR44" s="92"/>
      <c r="KS44" s="92"/>
      <c r="KT44" s="92"/>
      <c r="KU44" s="92"/>
      <c r="KV44" s="92"/>
      <c r="KW44" s="92"/>
      <c r="KX44" s="92"/>
      <c r="KY44" s="92"/>
      <c r="KZ44" s="92"/>
      <c r="LA44" s="92"/>
      <c r="LB44" s="92"/>
      <c r="LC44" s="92"/>
      <c r="LD44" s="92"/>
      <c r="LE44" s="92"/>
      <c r="LF44" s="92"/>
      <c r="LG44" s="92"/>
      <c r="LH44" s="92"/>
      <c r="LI44" s="92"/>
      <c r="LJ44" s="92"/>
      <c r="LK44" s="92"/>
      <c r="LL44" s="92"/>
      <c r="LM44" s="92"/>
      <c r="LN44" s="92"/>
      <c r="LO44" s="92"/>
      <c r="LP44" s="92"/>
      <c r="LQ44" s="92"/>
      <c r="LR44" s="92"/>
      <c r="LS44" s="92"/>
      <c r="LT44" s="92"/>
      <c r="LU44" s="92"/>
      <c r="LV44" s="92"/>
      <c r="LW44" s="92"/>
      <c r="LX44" s="92"/>
      <c r="LY44" s="92"/>
      <c r="LZ44" s="92"/>
      <c r="MA44" s="92"/>
      <c r="MB44" s="92"/>
      <c r="MC44" s="92"/>
      <c r="MD44" s="92"/>
      <c r="ME44" s="92"/>
      <c r="MF44" s="92"/>
      <c r="MG44" s="92"/>
      <c r="MH44" s="92"/>
      <c r="MI44" s="92"/>
      <c r="MJ44" s="92"/>
      <c r="MK44" s="92"/>
      <c r="ML44" s="92"/>
      <c r="MM44" s="92"/>
      <c r="MN44" s="92"/>
      <c r="MO44" s="92"/>
      <c r="MP44" s="92"/>
      <c r="MQ44" s="92"/>
      <c r="MR44" s="92"/>
      <c r="MS44" s="92"/>
      <c r="MT44" s="92"/>
      <c r="MU44" s="92"/>
      <c r="MV44" s="92"/>
      <c r="MW44" s="92"/>
      <c r="MX44" s="92"/>
      <c r="MY44" s="92"/>
      <c r="MZ44" s="92"/>
      <c r="NA44" s="92"/>
      <c r="NB44" s="92"/>
      <c r="NC44" s="92"/>
      <c r="ND44" s="92"/>
      <c r="NE44" s="92"/>
      <c r="NF44" s="92"/>
      <c r="NG44" s="92"/>
      <c r="NH44" s="92"/>
      <c r="NI44" s="92"/>
      <c r="NJ44" s="92"/>
      <c r="NK44" s="92"/>
      <c r="NL44" s="92"/>
      <c r="NM44" s="92"/>
      <c r="NN44" s="92"/>
      <c r="NO44" s="92"/>
      <c r="NP44" s="92"/>
    </row>
    <row r="45" spans="1:380" s="32" customFormat="1" ht="6" customHeight="1" x14ac:dyDescent="0.2">
      <c r="A45" s="29"/>
      <c r="B45" s="29"/>
      <c r="C45" s="29"/>
      <c r="D45" s="30"/>
      <c r="E45" s="30"/>
      <c r="F45" s="29"/>
      <c r="G45" s="29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1"/>
      <c r="BE45" s="29"/>
      <c r="BF45" s="29"/>
      <c r="BG45" s="29"/>
      <c r="BH45" s="29"/>
      <c r="BI45" s="29"/>
      <c r="BJ45" s="29"/>
      <c r="BK45" s="29"/>
      <c r="BL45" s="29"/>
      <c r="BM45" s="57"/>
      <c r="BN45" s="103"/>
      <c r="BO45" s="101"/>
      <c r="BP45" s="101"/>
      <c r="BQ45" s="101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  <c r="FO45" s="92"/>
      <c r="FP45" s="92"/>
      <c r="FQ45" s="92"/>
      <c r="FR45" s="92"/>
      <c r="FS45" s="92"/>
      <c r="FT45" s="92"/>
      <c r="FU45" s="92"/>
      <c r="FV45" s="92"/>
      <c r="FW45" s="92"/>
      <c r="FX45" s="92"/>
      <c r="FY45" s="92"/>
      <c r="FZ45" s="92"/>
      <c r="GA45" s="92"/>
      <c r="GB45" s="92"/>
      <c r="GC45" s="92"/>
      <c r="GD45" s="92"/>
      <c r="GE45" s="92"/>
      <c r="GF45" s="92"/>
      <c r="GG45" s="92"/>
      <c r="GH45" s="92"/>
      <c r="GI45" s="92"/>
      <c r="GJ45" s="92"/>
      <c r="GK45" s="92"/>
      <c r="GL45" s="92"/>
      <c r="GM45" s="92"/>
      <c r="GN45" s="92"/>
      <c r="GO45" s="92"/>
      <c r="GP45" s="92"/>
      <c r="GQ45" s="92"/>
      <c r="GR45" s="92"/>
      <c r="GS45" s="92"/>
      <c r="GT45" s="92"/>
      <c r="GU45" s="92"/>
      <c r="GV45" s="92"/>
      <c r="GW45" s="92"/>
      <c r="GX45" s="92"/>
      <c r="GY45" s="92"/>
      <c r="GZ45" s="92"/>
      <c r="HA45" s="92"/>
      <c r="HB45" s="92"/>
      <c r="HC45" s="92"/>
      <c r="HD45" s="92"/>
      <c r="HE45" s="92"/>
      <c r="HF45" s="92"/>
      <c r="HG45" s="92"/>
      <c r="HH45" s="92"/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2"/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  <c r="IV45" s="92"/>
      <c r="IW45" s="92"/>
      <c r="IX45" s="92"/>
      <c r="IY45" s="92"/>
      <c r="IZ45" s="92"/>
      <c r="JA45" s="92"/>
      <c r="JB45" s="92"/>
      <c r="JC45" s="92"/>
      <c r="JD45" s="92"/>
      <c r="JE45" s="92"/>
      <c r="JF45" s="92"/>
      <c r="JG45" s="92"/>
      <c r="JH45" s="92"/>
      <c r="JI45" s="92"/>
      <c r="JJ45" s="92"/>
      <c r="JK45" s="92"/>
      <c r="JL45" s="92"/>
      <c r="JM45" s="92"/>
      <c r="JN45" s="92"/>
      <c r="JO45" s="92"/>
      <c r="JP45" s="92"/>
      <c r="JQ45" s="92"/>
      <c r="JR45" s="92"/>
      <c r="JS45" s="92"/>
      <c r="JT45" s="92"/>
      <c r="JU45" s="92"/>
      <c r="JV45" s="92"/>
      <c r="JW45" s="92"/>
      <c r="JX45" s="92"/>
      <c r="JY45" s="92"/>
      <c r="JZ45" s="92"/>
      <c r="KA45" s="92"/>
      <c r="KB45" s="92"/>
      <c r="KC45" s="92"/>
      <c r="KD45" s="92"/>
      <c r="KE45" s="92"/>
      <c r="KF45" s="92"/>
      <c r="KG45" s="92"/>
      <c r="KH45" s="92"/>
      <c r="KI45" s="92"/>
      <c r="KJ45" s="92"/>
      <c r="KK45" s="92"/>
      <c r="KL45" s="92"/>
      <c r="KM45" s="92"/>
      <c r="KN45" s="92"/>
      <c r="KO45" s="92"/>
      <c r="KP45" s="92"/>
      <c r="KQ45" s="92"/>
      <c r="KR45" s="92"/>
      <c r="KS45" s="92"/>
      <c r="KT45" s="92"/>
      <c r="KU45" s="92"/>
      <c r="KV45" s="92"/>
      <c r="KW45" s="92"/>
      <c r="KX45" s="92"/>
      <c r="KY45" s="92"/>
      <c r="KZ45" s="92"/>
      <c r="LA45" s="92"/>
      <c r="LB45" s="92"/>
      <c r="LC45" s="92"/>
      <c r="LD45" s="92"/>
      <c r="LE45" s="92"/>
      <c r="LF45" s="92"/>
      <c r="LG45" s="92"/>
      <c r="LH45" s="92"/>
      <c r="LI45" s="92"/>
      <c r="LJ45" s="92"/>
      <c r="LK45" s="92"/>
      <c r="LL45" s="92"/>
      <c r="LM45" s="92"/>
      <c r="LN45" s="92"/>
      <c r="LO45" s="92"/>
      <c r="LP45" s="92"/>
      <c r="LQ45" s="92"/>
      <c r="LR45" s="92"/>
      <c r="LS45" s="92"/>
      <c r="LT45" s="92"/>
      <c r="LU45" s="92"/>
      <c r="LV45" s="92"/>
      <c r="LW45" s="92"/>
      <c r="LX45" s="92"/>
      <c r="LY45" s="92"/>
      <c r="LZ45" s="92"/>
      <c r="MA45" s="92"/>
      <c r="MB45" s="92"/>
      <c r="MC45" s="92"/>
      <c r="MD45" s="92"/>
      <c r="ME45" s="92"/>
      <c r="MF45" s="92"/>
      <c r="MG45" s="92"/>
      <c r="MH45" s="92"/>
      <c r="MI45" s="92"/>
      <c r="MJ45" s="92"/>
      <c r="MK45" s="92"/>
      <c r="ML45" s="92"/>
      <c r="MM45" s="92"/>
      <c r="MN45" s="92"/>
      <c r="MO45" s="92"/>
      <c r="MP45" s="92"/>
      <c r="MQ45" s="92"/>
      <c r="MR45" s="92"/>
      <c r="MS45" s="92"/>
      <c r="MT45" s="92"/>
      <c r="MU45" s="92"/>
      <c r="MV45" s="92"/>
      <c r="MW45" s="92"/>
      <c r="MX45" s="92"/>
      <c r="MY45" s="92"/>
      <c r="MZ45" s="92"/>
      <c r="NA45" s="92"/>
      <c r="NB45" s="92"/>
      <c r="NC45" s="92"/>
      <c r="ND45" s="92"/>
      <c r="NE45" s="92"/>
      <c r="NF45" s="92"/>
      <c r="NG45" s="92"/>
      <c r="NH45" s="92"/>
      <c r="NI45" s="92"/>
      <c r="NJ45" s="92"/>
      <c r="NK45" s="92"/>
      <c r="NL45" s="92"/>
      <c r="NM45" s="92"/>
      <c r="NN45" s="92"/>
      <c r="NO45" s="92"/>
      <c r="NP45" s="92"/>
    </row>
    <row r="46" spans="1:380" s="32" customFormat="1" ht="6" customHeight="1" x14ac:dyDescent="0.2">
      <c r="A46" s="29"/>
      <c r="B46" s="46"/>
      <c r="C46" s="46"/>
      <c r="D46" s="47"/>
      <c r="E46" s="47"/>
      <c r="F46" s="46"/>
      <c r="G46" s="46"/>
      <c r="H46" s="33"/>
      <c r="I46" s="45"/>
      <c r="J46" s="45"/>
      <c r="K46" s="45"/>
      <c r="L46" s="45"/>
      <c r="M46" s="33"/>
      <c r="N46" s="33"/>
      <c r="O46" s="45"/>
      <c r="P46" s="45"/>
      <c r="Q46" s="45"/>
      <c r="R46" s="45"/>
      <c r="S46" s="33"/>
      <c r="T46" s="33"/>
      <c r="U46" s="45"/>
      <c r="V46" s="45"/>
      <c r="W46" s="45"/>
      <c r="X46" s="45"/>
      <c r="Y46" s="33"/>
      <c r="Z46" s="33"/>
      <c r="AA46" s="45"/>
      <c r="AB46" s="45"/>
      <c r="AC46" s="45"/>
      <c r="AD46" s="45"/>
      <c r="AE46" s="33"/>
      <c r="AF46" s="33"/>
      <c r="AG46" s="45"/>
      <c r="AH46" s="45"/>
      <c r="AI46" s="45"/>
      <c r="AJ46" s="45"/>
      <c r="AK46" s="33"/>
      <c r="AL46" s="33"/>
      <c r="AM46" s="45"/>
      <c r="AN46" s="45"/>
      <c r="AO46" s="45"/>
      <c r="AP46" s="45"/>
      <c r="AQ46" s="33"/>
      <c r="AR46" s="33"/>
      <c r="AS46" s="45"/>
      <c r="AT46" s="45"/>
      <c r="AU46" s="45"/>
      <c r="AV46" s="45"/>
      <c r="AW46" s="33"/>
      <c r="AX46" s="33"/>
      <c r="AY46" s="45"/>
      <c r="AZ46" s="45"/>
      <c r="BA46" s="45"/>
      <c r="BB46" s="45"/>
      <c r="BC46" s="33"/>
      <c r="BD46" s="31"/>
      <c r="BE46" s="29"/>
      <c r="BF46" s="29"/>
      <c r="BG46" s="29"/>
      <c r="BH46" s="29"/>
      <c r="BI46" s="29"/>
      <c r="BJ46" s="29"/>
      <c r="BK46" s="29"/>
      <c r="BL46" s="29"/>
      <c r="BM46" s="57"/>
      <c r="BN46" s="103"/>
      <c r="BO46" s="101"/>
      <c r="BP46" s="101"/>
      <c r="BQ46" s="101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  <c r="FO46" s="92"/>
      <c r="FP46" s="92"/>
      <c r="FQ46" s="92"/>
      <c r="FR46" s="92"/>
      <c r="FS46" s="92"/>
      <c r="FT46" s="92"/>
      <c r="FU46" s="92"/>
      <c r="FV46" s="92"/>
      <c r="FW46" s="92"/>
      <c r="FX46" s="92"/>
      <c r="FY46" s="92"/>
      <c r="FZ46" s="92"/>
      <c r="GA46" s="92"/>
      <c r="GB46" s="92"/>
      <c r="GC46" s="92"/>
      <c r="GD46" s="92"/>
      <c r="GE46" s="92"/>
      <c r="GF46" s="92"/>
      <c r="GG46" s="92"/>
      <c r="GH46" s="92"/>
      <c r="GI46" s="92"/>
      <c r="GJ46" s="92"/>
      <c r="GK46" s="92"/>
      <c r="GL46" s="92"/>
      <c r="GM46" s="92"/>
      <c r="GN46" s="92"/>
      <c r="GO46" s="92"/>
      <c r="GP46" s="92"/>
      <c r="GQ46" s="92"/>
      <c r="GR46" s="92"/>
      <c r="GS46" s="92"/>
      <c r="GT46" s="92"/>
      <c r="GU46" s="92"/>
      <c r="GV46" s="92"/>
      <c r="GW46" s="92"/>
      <c r="GX46" s="92"/>
      <c r="GY46" s="92"/>
      <c r="GZ46" s="92"/>
      <c r="HA46" s="92"/>
      <c r="HB46" s="92"/>
      <c r="HC46" s="92"/>
      <c r="HD46" s="92"/>
      <c r="HE46" s="92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  <c r="IV46" s="92"/>
      <c r="IW46" s="92"/>
      <c r="IX46" s="92"/>
      <c r="IY46" s="92"/>
      <c r="IZ46" s="92"/>
      <c r="JA46" s="92"/>
      <c r="JB46" s="92"/>
      <c r="JC46" s="92"/>
      <c r="JD46" s="92"/>
      <c r="JE46" s="92"/>
      <c r="JF46" s="92"/>
      <c r="JG46" s="92"/>
      <c r="JH46" s="92"/>
      <c r="JI46" s="92"/>
      <c r="JJ46" s="92"/>
      <c r="JK46" s="92"/>
      <c r="JL46" s="92"/>
      <c r="JM46" s="92"/>
      <c r="JN46" s="92"/>
      <c r="JO46" s="92"/>
      <c r="JP46" s="92"/>
      <c r="JQ46" s="92"/>
      <c r="JR46" s="92"/>
      <c r="JS46" s="92"/>
      <c r="JT46" s="92"/>
      <c r="JU46" s="92"/>
      <c r="JV46" s="92"/>
      <c r="JW46" s="92"/>
      <c r="JX46" s="92"/>
      <c r="JY46" s="92"/>
      <c r="JZ46" s="92"/>
      <c r="KA46" s="92"/>
      <c r="KB46" s="92"/>
      <c r="KC46" s="92"/>
      <c r="KD46" s="92"/>
      <c r="KE46" s="92"/>
      <c r="KF46" s="92"/>
      <c r="KG46" s="92"/>
      <c r="KH46" s="92"/>
      <c r="KI46" s="92"/>
      <c r="KJ46" s="92"/>
      <c r="KK46" s="92"/>
      <c r="KL46" s="92"/>
      <c r="KM46" s="92"/>
      <c r="KN46" s="92"/>
      <c r="KO46" s="92"/>
      <c r="KP46" s="92"/>
      <c r="KQ46" s="92"/>
      <c r="KR46" s="92"/>
      <c r="KS46" s="92"/>
      <c r="KT46" s="92"/>
      <c r="KU46" s="92"/>
      <c r="KV46" s="92"/>
      <c r="KW46" s="92"/>
      <c r="KX46" s="92"/>
      <c r="KY46" s="92"/>
      <c r="KZ46" s="92"/>
      <c r="LA46" s="92"/>
      <c r="LB46" s="92"/>
      <c r="LC46" s="92"/>
      <c r="LD46" s="92"/>
      <c r="LE46" s="92"/>
      <c r="LF46" s="92"/>
      <c r="LG46" s="92"/>
      <c r="LH46" s="92"/>
      <c r="LI46" s="92"/>
      <c r="LJ46" s="92"/>
      <c r="LK46" s="92"/>
      <c r="LL46" s="92"/>
      <c r="LM46" s="92"/>
      <c r="LN46" s="92"/>
      <c r="LO46" s="92"/>
      <c r="LP46" s="92"/>
      <c r="LQ46" s="92"/>
      <c r="LR46" s="92"/>
      <c r="LS46" s="92"/>
      <c r="LT46" s="92"/>
      <c r="LU46" s="92"/>
      <c r="LV46" s="92"/>
      <c r="LW46" s="92"/>
      <c r="LX46" s="92"/>
      <c r="LY46" s="92"/>
      <c r="LZ46" s="92"/>
      <c r="MA46" s="92"/>
      <c r="MB46" s="92"/>
      <c r="MC46" s="92"/>
      <c r="MD46" s="92"/>
      <c r="ME46" s="92"/>
      <c r="MF46" s="92"/>
      <c r="MG46" s="92"/>
      <c r="MH46" s="92"/>
      <c r="MI46" s="92"/>
      <c r="MJ46" s="92"/>
      <c r="MK46" s="92"/>
      <c r="ML46" s="92"/>
      <c r="MM46" s="92"/>
      <c r="MN46" s="92"/>
      <c r="MO46" s="92"/>
      <c r="MP46" s="92"/>
      <c r="MQ46" s="92"/>
      <c r="MR46" s="92"/>
      <c r="MS46" s="92"/>
      <c r="MT46" s="92"/>
      <c r="MU46" s="92"/>
      <c r="MV46" s="92"/>
      <c r="MW46" s="92"/>
      <c r="MX46" s="92"/>
      <c r="MY46" s="92"/>
      <c r="MZ46" s="92"/>
      <c r="NA46" s="92"/>
      <c r="NB46" s="92"/>
      <c r="NC46" s="92"/>
      <c r="ND46" s="92"/>
      <c r="NE46" s="92"/>
      <c r="NF46" s="92"/>
      <c r="NG46" s="92"/>
      <c r="NH46" s="92"/>
      <c r="NI46" s="92"/>
      <c r="NJ46" s="92"/>
      <c r="NK46" s="92"/>
      <c r="NL46" s="92"/>
      <c r="NM46" s="92"/>
      <c r="NN46" s="92"/>
      <c r="NO46" s="92"/>
      <c r="NP46" s="92"/>
    </row>
    <row r="47" spans="1:380" s="32" customFormat="1" ht="20.25" customHeight="1" x14ac:dyDescent="0.2">
      <c r="A47" s="29"/>
      <c r="B47" s="48"/>
      <c r="C47" s="48"/>
      <c r="D47" s="49"/>
      <c r="E47" s="50"/>
      <c r="F47" s="204" t="s">
        <v>19</v>
      </c>
      <c r="G47" s="205"/>
      <c r="H47" s="200">
        <v>1</v>
      </c>
      <c r="I47" s="201"/>
      <c r="J47" s="201"/>
      <c r="K47" s="201"/>
      <c r="L47" s="201"/>
      <c r="M47" s="202"/>
      <c r="N47" s="200">
        <v>2</v>
      </c>
      <c r="O47" s="201"/>
      <c r="P47" s="201"/>
      <c r="Q47" s="201"/>
      <c r="R47" s="201"/>
      <c r="S47" s="202"/>
      <c r="T47" s="200">
        <v>3</v>
      </c>
      <c r="U47" s="201"/>
      <c r="V47" s="201"/>
      <c r="W47" s="201"/>
      <c r="X47" s="201"/>
      <c r="Y47" s="202"/>
      <c r="Z47" s="200">
        <v>4</v>
      </c>
      <c r="AA47" s="201"/>
      <c r="AB47" s="201"/>
      <c r="AC47" s="201"/>
      <c r="AD47" s="201"/>
      <c r="AE47" s="202"/>
      <c r="AF47" s="200">
        <v>5</v>
      </c>
      <c r="AG47" s="201"/>
      <c r="AH47" s="201"/>
      <c r="AI47" s="201"/>
      <c r="AJ47" s="201"/>
      <c r="AK47" s="202"/>
      <c r="AL47" s="200">
        <v>6</v>
      </c>
      <c r="AM47" s="201"/>
      <c r="AN47" s="201"/>
      <c r="AO47" s="201"/>
      <c r="AP47" s="201"/>
      <c r="AQ47" s="202"/>
      <c r="AR47" s="200">
        <v>7</v>
      </c>
      <c r="AS47" s="201"/>
      <c r="AT47" s="201"/>
      <c r="AU47" s="201"/>
      <c r="AV47" s="201"/>
      <c r="AW47" s="202"/>
      <c r="AX47" s="200">
        <v>8</v>
      </c>
      <c r="AY47" s="201"/>
      <c r="AZ47" s="201"/>
      <c r="BA47" s="201"/>
      <c r="BB47" s="201"/>
      <c r="BC47" s="202"/>
      <c r="BD47" s="29"/>
      <c r="BE47" s="29"/>
      <c r="BF47" s="29"/>
      <c r="BG47" s="29"/>
      <c r="BH47" s="29"/>
      <c r="BI47" s="29"/>
      <c r="BJ47" s="29"/>
      <c r="BK47" s="29"/>
      <c r="BL47" s="29"/>
      <c r="BM47" s="57"/>
      <c r="BN47" s="101"/>
      <c r="BO47" s="101"/>
      <c r="BP47" s="101"/>
      <c r="BQ47" s="101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2"/>
      <c r="FQ47" s="92"/>
      <c r="FR47" s="92"/>
      <c r="FS47" s="92"/>
      <c r="FT47" s="92"/>
      <c r="FU47" s="92"/>
      <c r="FV47" s="92"/>
      <c r="FW47" s="92"/>
      <c r="FX47" s="92"/>
      <c r="FY47" s="92"/>
      <c r="FZ47" s="92"/>
      <c r="GA47" s="92"/>
      <c r="GB47" s="92"/>
      <c r="GC47" s="92"/>
      <c r="GD47" s="92"/>
      <c r="GE47" s="92"/>
      <c r="GF47" s="92"/>
      <c r="GG47" s="92"/>
      <c r="GH47" s="92"/>
      <c r="GI47" s="92"/>
      <c r="GJ47" s="92"/>
      <c r="GK47" s="92"/>
      <c r="GL47" s="92"/>
      <c r="GM47" s="92"/>
      <c r="GN47" s="92"/>
      <c r="GO47" s="92"/>
      <c r="GP47" s="92"/>
      <c r="GQ47" s="92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  <c r="HF47" s="92"/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  <c r="IV47" s="92"/>
      <c r="IW47" s="92"/>
      <c r="IX47" s="92"/>
      <c r="IY47" s="92"/>
      <c r="IZ47" s="92"/>
      <c r="JA47" s="92"/>
      <c r="JB47" s="92"/>
      <c r="JC47" s="92"/>
      <c r="JD47" s="92"/>
      <c r="JE47" s="92"/>
      <c r="JF47" s="92"/>
      <c r="JG47" s="92"/>
      <c r="JH47" s="92"/>
      <c r="JI47" s="92"/>
      <c r="JJ47" s="92"/>
      <c r="JK47" s="92"/>
      <c r="JL47" s="92"/>
      <c r="JM47" s="92"/>
      <c r="JN47" s="92"/>
      <c r="JO47" s="92"/>
      <c r="JP47" s="92"/>
      <c r="JQ47" s="92"/>
      <c r="JR47" s="92"/>
      <c r="JS47" s="92"/>
      <c r="JT47" s="92"/>
      <c r="JU47" s="92"/>
      <c r="JV47" s="92"/>
      <c r="JW47" s="92"/>
      <c r="JX47" s="92"/>
      <c r="JY47" s="92"/>
      <c r="JZ47" s="92"/>
      <c r="KA47" s="92"/>
      <c r="KB47" s="92"/>
      <c r="KC47" s="92"/>
      <c r="KD47" s="92"/>
      <c r="KE47" s="92"/>
      <c r="KF47" s="92"/>
      <c r="KG47" s="92"/>
      <c r="KH47" s="92"/>
      <c r="KI47" s="92"/>
      <c r="KJ47" s="92"/>
      <c r="KK47" s="92"/>
      <c r="KL47" s="92"/>
      <c r="KM47" s="92"/>
      <c r="KN47" s="92"/>
      <c r="KO47" s="92"/>
      <c r="KP47" s="92"/>
      <c r="KQ47" s="92"/>
      <c r="KR47" s="92"/>
      <c r="KS47" s="92"/>
      <c r="KT47" s="92"/>
      <c r="KU47" s="92"/>
      <c r="KV47" s="92"/>
      <c r="KW47" s="92"/>
      <c r="KX47" s="92"/>
      <c r="KY47" s="92"/>
      <c r="KZ47" s="92"/>
      <c r="LA47" s="92"/>
      <c r="LB47" s="92"/>
      <c r="LC47" s="92"/>
      <c r="LD47" s="92"/>
      <c r="LE47" s="92"/>
      <c r="LF47" s="92"/>
      <c r="LG47" s="92"/>
      <c r="LH47" s="92"/>
      <c r="LI47" s="92"/>
      <c r="LJ47" s="92"/>
      <c r="LK47" s="92"/>
      <c r="LL47" s="92"/>
      <c r="LM47" s="92"/>
      <c r="LN47" s="92"/>
      <c r="LO47" s="92"/>
      <c r="LP47" s="92"/>
      <c r="LQ47" s="92"/>
      <c r="LR47" s="92"/>
      <c r="LS47" s="92"/>
      <c r="LT47" s="92"/>
      <c r="LU47" s="92"/>
      <c r="LV47" s="92"/>
      <c r="LW47" s="92"/>
      <c r="LX47" s="92"/>
      <c r="LY47" s="92"/>
      <c r="LZ47" s="92"/>
      <c r="MA47" s="92"/>
      <c r="MB47" s="92"/>
      <c r="MC47" s="92"/>
      <c r="MD47" s="92"/>
      <c r="ME47" s="92"/>
      <c r="MF47" s="92"/>
      <c r="MG47" s="92"/>
      <c r="MH47" s="92"/>
      <c r="MI47" s="92"/>
      <c r="MJ47" s="92"/>
      <c r="MK47" s="92"/>
      <c r="ML47" s="92"/>
      <c r="MM47" s="92"/>
      <c r="MN47" s="92"/>
      <c r="MO47" s="92"/>
      <c r="MP47" s="92"/>
      <c r="MQ47" s="92"/>
      <c r="MR47" s="92"/>
      <c r="MS47" s="92"/>
      <c r="MT47" s="92"/>
      <c r="MU47" s="92"/>
      <c r="MV47" s="92"/>
      <c r="MW47" s="92"/>
      <c r="MX47" s="92"/>
      <c r="MY47" s="92"/>
      <c r="MZ47" s="92"/>
      <c r="NA47" s="92"/>
      <c r="NB47" s="92"/>
      <c r="NC47" s="92"/>
      <c r="ND47" s="92"/>
      <c r="NE47" s="92"/>
      <c r="NF47" s="92"/>
      <c r="NG47" s="92"/>
      <c r="NH47" s="92"/>
      <c r="NI47" s="92"/>
      <c r="NJ47" s="92"/>
      <c r="NK47" s="92"/>
      <c r="NL47" s="92"/>
      <c r="NM47" s="92"/>
      <c r="NN47" s="92"/>
      <c r="NO47" s="92"/>
      <c r="NP47" s="92"/>
    </row>
    <row r="48" spans="1:380" s="32" customFormat="1" ht="37.5" customHeight="1" x14ac:dyDescent="0.2">
      <c r="A48" s="29"/>
      <c r="B48" s="48"/>
      <c r="C48" s="48"/>
      <c r="D48" s="49"/>
      <c r="E48" s="51"/>
      <c r="F48" s="206" t="s">
        <v>35</v>
      </c>
      <c r="G48" s="207"/>
      <c r="H48" s="197" t="s">
        <v>2</v>
      </c>
      <c r="I48" s="198"/>
      <c r="J48" s="198"/>
      <c r="K48" s="198"/>
      <c r="L48" s="198"/>
      <c r="M48" s="199"/>
      <c r="N48" s="197" t="s">
        <v>0</v>
      </c>
      <c r="O48" s="198"/>
      <c r="P48" s="198"/>
      <c r="Q48" s="198"/>
      <c r="R48" s="198"/>
      <c r="S48" s="199"/>
      <c r="T48" s="197" t="s">
        <v>1</v>
      </c>
      <c r="U48" s="198"/>
      <c r="V48" s="198"/>
      <c r="W48" s="198"/>
      <c r="X48" s="198"/>
      <c r="Y48" s="199"/>
      <c r="Z48" s="197" t="s">
        <v>0</v>
      </c>
      <c r="AA48" s="198"/>
      <c r="AB48" s="198"/>
      <c r="AC48" s="198"/>
      <c r="AD48" s="198"/>
      <c r="AE48" s="199"/>
      <c r="AF48" s="197" t="s">
        <v>0</v>
      </c>
      <c r="AG48" s="198"/>
      <c r="AH48" s="198"/>
      <c r="AI48" s="198"/>
      <c r="AJ48" s="198"/>
      <c r="AK48" s="199"/>
      <c r="AL48" s="197" t="s">
        <v>2</v>
      </c>
      <c r="AM48" s="198"/>
      <c r="AN48" s="198"/>
      <c r="AO48" s="198"/>
      <c r="AP48" s="198"/>
      <c r="AQ48" s="199"/>
      <c r="AR48" s="197" t="s">
        <v>1</v>
      </c>
      <c r="AS48" s="198"/>
      <c r="AT48" s="198"/>
      <c r="AU48" s="198"/>
      <c r="AV48" s="198"/>
      <c r="AW48" s="199"/>
      <c r="AX48" s="197" t="s">
        <v>2</v>
      </c>
      <c r="AY48" s="198"/>
      <c r="AZ48" s="198"/>
      <c r="BA48" s="198"/>
      <c r="BB48" s="198"/>
      <c r="BC48" s="199"/>
      <c r="BD48" s="155" t="s">
        <v>34</v>
      </c>
      <c r="BE48" s="156"/>
      <c r="BF48" s="156"/>
      <c r="BG48" s="156"/>
      <c r="BH48" s="156"/>
      <c r="BI48" s="156"/>
      <c r="BJ48" s="156"/>
      <c r="BK48" s="156"/>
      <c r="BL48" s="156"/>
      <c r="BM48" s="121"/>
      <c r="BN48" s="119"/>
      <c r="BO48" s="101"/>
      <c r="BP48" s="101"/>
      <c r="BQ48" s="101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  <c r="HF48" s="92"/>
      <c r="HG48" s="92"/>
      <c r="HH48" s="92"/>
      <c r="HI48" s="92"/>
      <c r="HJ48" s="92"/>
      <c r="HK48" s="92"/>
      <c r="HL48" s="92"/>
      <c r="HM48" s="92"/>
      <c r="HN48" s="92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  <c r="IV48" s="92"/>
      <c r="IW48" s="92"/>
      <c r="IX48" s="92"/>
      <c r="IY48" s="92"/>
      <c r="IZ48" s="92"/>
      <c r="JA48" s="92"/>
      <c r="JB48" s="92"/>
      <c r="JC48" s="92"/>
      <c r="JD48" s="92"/>
      <c r="JE48" s="92"/>
      <c r="JF48" s="92"/>
      <c r="JG48" s="92"/>
      <c r="JH48" s="92"/>
      <c r="JI48" s="92"/>
      <c r="JJ48" s="92"/>
      <c r="JK48" s="92"/>
      <c r="JL48" s="92"/>
      <c r="JM48" s="92"/>
      <c r="JN48" s="92"/>
      <c r="JO48" s="92"/>
      <c r="JP48" s="92"/>
      <c r="JQ48" s="92"/>
      <c r="JR48" s="92"/>
      <c r="JS48" s="92"/>
      <c r="JT48" s="92"/>
      <c r="JU48" s="92"/>
      <c r="JV48" s="92"/>
      <c r="JW48" s="92"/>
      <c r="JX48" s="92"/>
      <c r="JY48" s="92"/>
      <c r="JZ48" s="92"/>
      <c r="KA48" s="92"/>
      <c r="KB48" s="92"/>
      <c r="KC48" s="92"/>
      <c r="KD48" s="92"/>
      <c r="KE48" s="92"/>
      <c r="KF48" s="92"/>
      <c r="KG48" s="92"/>
      <c r="KH48" s="92"/>
      <c r="KI48" s="92"/>
      <c r="KJ48" s="92"/>
      <c r="KK48" s="92"/>
      <c r="KL48" s="92"/>
      <c r="KM48" s="92"/>
      <c r="KN48" s="92"/>
      <c r="KO48" s="92"/>
      <c r="KP48" s="92"/>
      <c r="KQ48" s="92"/>
      <c r="KR48" s="92"/>
      <c r="KS48" s="92"/>
      <c r="KT48" s="92"/>
      <c r="KU48" s="92"/>
      <c r="KV48" s="92"/>
      <c r="KW48" s="92"/>
      <c r="KX48" s="92"/>
      <c r="KY48" s="92"/>
      <c r="KZ48" s="92"/>
      <c r="LA48" s="92"/>
      <c r="LB48" s="92"/>
      <c r="LC48" s="92"/>
      <c r="LD48" s="92"/>
      <c r="LE48" s="92"/>
      <c r="LF48" s="92"/>
      <c r="LG48" s="92"/>
      <c r="LH48" s="92"/>
      <c r="LI48" s="92"/>
      <c r="LJ48" s="92"/>
      <c r="LK48" s="92"/>
      <c r="LL48" s="92"/>
      <c r="LM48" s="92"/>
      <c r="LN48" s="92"/>
      <c r="LO48" s="92"/>
      <c r="LP48" s="92"/>
      <c r="LQ48" s="92"/>
      <c r="LR48" s="92"/>
      <c r="LS48" s="92"/>
      <c r="LT48" s="92"/>
      <c r="LU48" s="92"/>
      <c r="LV48" s="92"/>
      <c r="LW48" s="92"/>
      <c r="LX48" s="92"/>
      <c r="LY48" s="92"/>
      <c r="LZ48" s="92"/>
      <c r="MA48" s="92"/>
      <c r="MB48" s="92"/>
      <c r="MC48" s="92"/>
      <c r="MD48" s="92"/>
      <c r="ME48" s="92"/>
      <c r="MF48" s="92"/>
      <c r="MG48" s="92"/>
      <c r="MH48" s="92"/>
      <c r="MI48" s="92"/>
      <c r="MJ48" s="92"/>
      <c r="MK48" s="92"/>
      <c r="ML48" s="92"/>
      <c r="MM48" s="92"/>
      <c r="MN48" s="92"/>
      <c r="MO48" s="92"/>
      <c r="MP48" s="92"/>
      <c r="MQ48" s="92"/>
      <c r="MR48" s="92"/>
      <c r="MS48" s="92"/>
      <c r="MT48" s="92"/>
      <c r="MU48" s="92"/>
      <c r="MV48" s="92"/>
      <c r="MW48" s="92"/>
      <c r="MX48" s="92"/>
      <c r="MY48" s="92"/>
      <c r="MZ48" s="92"/>
      <c r="NA48" s="92"/>
      <c r="NB48" s="92"/>
      <c r="NC48" s="92"/>
      <c r="ND48" s="92"/>
      <c r="NE48" s="92"/>
      <c r="NF48" s="92"/>
      <c r="NG48" s="92"/>
      <c r="NH48" s="92"/>
      <c r="NI48" s="92"/>
      <c r="NJ48" s="92"/>
      <c r="NK48" s="92"/>
      <c r="NL48" s="92"/>
      <c r="NM48" s="92"/>
      <c r="NN48" s="92"/>
      <c r="NO48" s="92"/>
      <c r="NP48" s="92"/>
    </row>
    <row r="49" spans="1:380" ht="83.25" customHeight="1" x14ac:dyDescent="0.25">
      <c r="A49" s="52"/>
      <c r="B49" s="162" t="s">
        <v>18</v>
      </c>
      <c r="C49" s="176" t="s">
        <v>17</v>
      </c>
      <c r="D49" s="166" t="s">
        <v>15</v>
      </c>
      <c r="E49" s="166" t="s">
        <v>16</v>
      </c>
      <c r="F49" s="53"/>
      <c r="G49" s="56" t="s">
        <v>14</v>
      </c>
      <c r="H49" s="142" t="s">
        <v>41</v>
      </c>
      <c r="I49" s="143"/>
      <c r="J49" s="143"/>
      <c r="K49" s="143"/>
      <c r="L49" s="143"/>
      <c r="M49" s="144"/>
      <c r="N49" s="142" t="s">
        <v>42</v>
      </c>
      <c r="O49" s="143"/>
      <c r="P49" s="143"/>
      <c r="Q49" s="143"/>
      <c r="R49" s="143"/>
      <c r="S49" s="144"/>
      <c r="T49" s="142" t="s">
        <v>43</v>
      </c>
      <c r="U49" s="143"/>
      <c r="V49" s="143"/>
      <c r="W49" s="143"/>
      <c r="X49" s="143"/>
      <c r="Y49" s="144"/>
      <c r="Z49" s="142" t="s">
        <v>44</v>
      </c>
      <c r="AA49" s="143"/>
      <c r="AB49" s="143"/>
      <c r="AC49" s="143"/>
      <c r="AD49" s="143"/>
      <c r="AE49" s="144"/>
      <c r="AF49" s="142" t="s">
        <v>45</v>
      </c>
      <c r="AG49" s="143"/>
      <c r="AH49" s="143"/>
      <c r="AI49" s="143"/>
      <c r="AJ49" s="143"/>
      <c r="AK49" s="144"/>
      <c r="AL49" s="142" t="s">
        <v>46</v>
      </c>
      <c r="AM49" s="143"/>
      <c r="AN49" s="143"/>
      <c r="AO49" s="143"/>
      <c r="AP49" s="143"/>
      <c r="AQ49" s="144"/>
      <c r="AR49" s="142" t="s">
        <v>47</v>
      </c>
      <c r="AS49" s="143"/>
      <c r="AT49" s="143"/>
      <c r="AU49" s="143"/>
      <c r="AV49" s="143"/>
      <c r="AW49" s="144"/>
      <c r="AX49" s="142" t="s">
        <v>51</v>
      </c>
      <c r="AY49" s="143"/>
      <c r="AZ49" s="143"/>
      <c r="BA49" s="143"/>
      <c r="BB49" s="143"/>
      <c r="BC49" s="144"/>
      <c r="BD49" s="158" t="s">
        <v>33</v>
      </c>
      <c r="BE49" s="158" t="s">
        <v>62</v>
      </c>
      <c r="BF49" s="158" t="s">
        <v>63</v>
      </c>
      <c r="BG49" s="124"/>
      <c r="BH49" s="124"/>
      <c r="BI49" s="124"/>
      <c r="BJ49" s="124"/>
      <c r="BK49" s="124"/>
      <c r="BL49" s="125"/>
      <c r="BM49" s="76"/>
      <c r="BN49" s="168" t="s">
        <v>11</v>
      </c>
      <c r="BO49" s="67"/>
      <c r="BP49" s="67"/>
      <c r="BQ49" s="67"/>
    </row>
    <row r="50" spans="1:380" ht="83.25" customHeight="1" x14ac:dyDescent="0.35">
      <c r="A50" s="52"/>
      <c r="B50" s="163"/>
      <c r="C50" s="177"/>
      <c r="D50" s="167"/>
      <c r="E50" s="167"/>
      <c r="F50" s="55" t="s">
        <v>13</v>
      </c>
      <c r="G50" s="54"/>
      <c r="H50" s="145"/>
      <c r="I50" s="146"/>
      <c r="J50" s="146"/>
      <c r="K50" s="146"/>
      <c r="L50" s="146"/>
      <c r="M50" s="147"/>
      <c r="N50" s="145"/>
      <c r="O50" s="146"/>
      <c r="P50" s="146"/>
      <c r="Q50" s="146"/>
      <c r="R50" s="146"/>
      <c r="S50" s="147"/>
      <c r="T50" s="145"/>
      <c r="U50" s="146"/>
      <c r="V50" s="146"/>
      <c r="W50" s="146"/>
      <c r="X50" s="146"/>
      <c r="Y50" s="147"/>
      <c r="Z50" s="145"/>
      <c r="AA50" s="146"/>
      <c r="AB50" s="146"/>
      <c r="AC50" s="146"/>
      <c r="AD50" s="146"/>
      <c r="AE50" s="147"/>
      <c r="AF50" s="145"/>
      <c r="AG50" s="146"/>
      <c r="AH50" s="146"/>
      <c r="AI50" s="146"/>
      <c r="AJ50" s="146"/>
      <c r="AK50" s="147"/>
      <c r="AL50" s="145"/>
      <c r="AM50" s="146"/>
      <c r="AN50" s="146"/>
      <c r="AO50" s="146"/>
      <c r="AP50" s="146"/>
      <c r="AQ50" s="147"/>
      <c r="AR50" s="145"/>
      <c r="AS50" s="146"/>
      <c r="AT50" s="146"/>
      <c r="AU50" s="146"/>
      <c r="AV50" s="146"/>
      <c r="AW50" s="147"/>
      <c r="AX50" s="145"/>
      <c r="AY50" s="146"/>
      <c r="AZ50" s="146"/>
      <c r="BA50" s="146"/>
      <c r="BB50" s="146"/>
      <c r="BC50" s="147"/>
      <c r="BD50" s="158"/>
      <c r="BE50" s="158"/>
      <c r="BF50" s="158"/>
      <c r="BG50" s="164">
        <v>0</v>
      </c>
      <c r="BH50" s="164"/>
      <c r="BI50" s="164">
        <v>1</v>
      </c>
      <c r="BJ50" s="164"/>
      <c r="BK50" s="164">
        <v>2</v>
      </c>
      <c r="BL50" s="165"/>
      <c r="BM50" s="76"/>
      <c r="BN50" s="168"/>
      <c r="BO50" s="67"/>
      <c r="BP50" s="67"/>
      <c r="BQ50" s="67"/>
    </row>
    <row r="51" spans="1:380" s="32" customFormat="1" ht="23.25" customHeight="1" x14ac:dyDescent="0.2">
      <c r="A51" s="29"/>
      <c r="B51" s="90">
        <v>1</v>
      </c>
      <c r="C51" s="15">
        <f>MAX($H68:$BC68)</f>
        <v>9</v>
      </c>
      <c r="D51" s="23">
        <f>IF(ISNUMBER($E51), ($E51/SUM($E$51:$E$57))*100, "")</f>
        <v>20.833333333333336</v>
      </c>
      <c r="E51" s="25">
        <v>5</v>
      </c>
      <c r="F51" s="169" t="s">
        <v>37</v>
      </c>
      <c r="G51" s="170"/>
      <c r="H51" s="137"/>
      <c r="I51" s="138"/>
      <c r="J51" s="138"/>
      <c r="K51" s="138"/>
      <c r="L51" s="138"/>
      <c r="M51" s="139"/>
      <c r="N51" s="137" t="s">
        <v>9</v>
      </c>
      <c r="O51" s="138"/>
      <c r="P51" s="138"/>
      <c r="Q51" s="138"/>
      <c r="R51" s="138"/>
      <c r="S51" s="139"/>
      <c r="T51" s="137"/>
      <c r="U51" s="138"/>
      <c r="V51" s="138"/>
      <c r="W51" s="138"/>
      <c r="X51" s="138"/>
      <c r="Y51" s="139"/>
      <c r="Z51" s="137"/>
      <c r="AA51" s="138"/>
      <c r="AB51" s="138"/>
      <c r="AC51" s="138"/>
      <c r="AD51" s="138"/>
      <c r="AE51" s="139"/>
      <c r="AF51" s="137"/>
      <c r="AG51" s="138"/>
      <c r="AH51" s="138"/>
      <c r="AI51" s="138"/>
      <c r="AJ51" s="138"/>
      <c r="AK51" s="139"/>
      <c r="AL51" s="137" t="s">
        <v>8</v>
      </c>
      <c r="AM51" s="138"/>
      <c r="AN51" s="138"/>
      <c r="AO51" s="138"/>
      <c r="AP51" s="138"/>
      <c r="AQ51" s="139"/>
      <c r="AR51" s="137"/>
      <c r="AS51" s="138"/>
      <c r="AT51" s="138"/>
      <c r="AU51" s="138"/>
      <c r="AV51" s="138"/>
      <c r="AW51" s="139"/>
      <c r="AX51" s="137"/>
      <c r="AY51" s="138"/>
      <c r="AZ51" s="138"/>
      <c r="BA51" s="138"/>
      <c r="BB51" s="138"/>
      <c r="BC51" s="139"/>
      <c r="BD51" s="63">
        <v>3</v>
      </c>
      <c r="BE51" s="123">
        <v>4</v>
      </c>
      <c r="BF51" s="123">
        <v>3</v>
      </c>
      <c r="BG51" s="31"/>
      <c r="BH51" s="31"/>
      <c r="BI51" s="31"/>
      <c r="BJ51" s="31"/>
      <c r="BK51" s="31"/>
      <c r="BL51" s="122"/>
      <c r="BM51" s="121"/>
      <c r="BN51" s="120">
        <f>(ROWS($B$51:$B$57)-ROW()+ROW($B$51:$B$57)-0.5)/ROWS($B$51:$B$57)</f>
        <v>0.9285714285714286</v>
      </c>
      <c r="BO51" s="101"/>
      <c r="BP51" s="101"/>
      <c r="BQ51" s="101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  <c r="IV51" s="92"/>
      <c r="IW51" s="92"/>
      <c r="IX51" s="92"/>
      <c r="IY51" s="92"/>
      <c r="IZ51" s="92"/>
      <c r="JA51" s="92"/>
      <c r="JB51" s="92"/>
      <c r="JC51" s="92"/>
      <c r="JD51" s="92"/>
      <c r="JE51" s="92"/>
      <c r="JF51" s="92"/>
      <c r="JG51" s="92"/>
      <c r="JH51" s="92"/>
      <c r="JI51" s="92"/>
      <c r="JJ51" s="92"/>
      <c r="JK51" s="92"/>
      <c r="JL51" s="92"/>
      <c r="JM51" s="92"/>
      <c r="JN51" s="92"/>
      <c r="JO51" s="92"/>
      <c r="JP51" s="92"/>
      <c r="JQ51" s="92"/>
      <c r="JR51" s="92"/>
      <c r="JS51" s="92"/>
      <c r="JT51" s="92"/>
      <c r="JU51" s="92"/>
      <c r="JV51" s="92"/>
      <c r="JW51" s="92"/>
      <c r="JX51" s="92"/>
      <c r="JY51" s="92"/>
      <c r="JZ51" s="92"/>
      <c r="KA51" s="92"/>
      <c r="KB51" s="92"/>
      <c r="KC51" s="92"/>
      <c r="KD51" s="92"/>
      <c r="KE51" s="92"/>
      <c r="KF51" s="92"/>
      <c r="KG51" s="92"/>
      <c r="KH51" s="92"/>
      <c r="KI51" s="92"/>
      <c r="KJ51" s="92"/>
      <c r="KK51" s="92"/>
      <c r="KL51" s="92"/>
      <c r="KM51" s="92"/>
      <c r="KN51" s="92"/>
      <c r="KO51" s="92"/>
      <c r="KP51" s="92"/>
      <c r="KQ51" s="92"/>
      <c r="KR51" s="92"/>
      <c r="KS51" s="92"/>
      <c r="KT51" s="92"/>
      <c r="KU51" s="92"/>
      <c r="KV51" s="92"/>
      <c r="KW51" s="92"/>
      <c r="KX51" s="92"/>
      <c r="KY51" s="92"/>
      <c r="KZ51" s="92"/>
      <c r="LA51" s="92"/>
      <c r="LB51" s="92"/>
      <c r="LC51" s="92"/>
      <c r="LD51" s="92"/>
      <c r="LE51" s="92"/>
      <c r="LF51" s="92"/>
      <c r="LG51" s="92"/>
      <c r="LH51" s="92"/>
      <c r="LI51" s="92"/>
      <c r="LJ51" s="92"/>
      <c r="LK51" s="92"/>
      <c r="LL51" s="92"/>
      <c r="LM51" s="92"/>
      <c r="LN51" s="92"/>
      <c r="LO51" s="92"/>
      <c r="LP51" s="92"/>
      <c r="LQ51" s="92"/>
      <c r="LR51" s="92"/>
      <c r="LS51" s="92"/>
      <c r="LT51" s="92"/>
      <c r="LU51" s="92"/>
      <c r="LV51" s="92"/>
      <c r="LW51" s="92"/>
      <c r="LX51" s="92"/>
      <c r="LY51" s="92"/>
      <c r="LZ51" s="92"/>
      <c r="MA51" s="92"/>
      <c r="MB51" s="92"/>
      <c r="MC51" s="92"/>
      <c r="MD51" s="92"/>
      <c r="ME51" s="92"/>
      <c r="MF51" s="92"/>
      <c r="MG51" s="92"/>
      <c r="MH51" s="92"/>
      <c r="MI51" s="92"/>
      <c r="MJ51" s="92"/>
      <c r="MK51" s="92"/>
      <c r="ML51" s="92"/>
      <c r="MM51" s="92"/>
      <c r="MN51" s="92"/>
      <c r="MO51" s="92"/>
      <c r="MP51" s="92"/>
      <c r="MQ51" s="92"/>
      <c r="MR51" s="92"/>
      <c r="MS51" s="92"/>
      <c r="MT51" s="92"/>
      <c r="MU51" s="92"/>
      <c r="MV51" s="92"/>
      <c r="MW51" s="92"/>
      <c r="MX51" s="92"/>
      <c r="MY51" s="92"/>
      <c r="MZ51" s="92"/>
      <c r="NA51" s="92"/>
      <c r="NB51" s="92"/>
      <c r="NC51" s="92"/>
      <c r="ND51" s="92"/>
      <c r="NE51" s="92"/>
      <c r="NF51" s="92"/>
      <c r="NG51" s="92"/>
      <c r="NH51" s="92"/>
      <c r="NI51" s="92"/>
      <c r="NJ51" s="92"/>
      <c r="NK51" s="92"/>
      <c r="NL51" s="92"/>
      <c r="NM51" s="92"/>
      <c r="NN51" s="92"/>
      <c r="NO51" s="92"/>
      <c r="NP51" s="92"/>
    </row>
    <row r="52" spans="1:380" s="32" customFormat="1" ht="23.25" customHeight="1" x14ac:dyDescent="0.2">
      <c r="A52" s="29"/>
      <c r="B52" s="90">
        <v>2</v>
      </c>
      <c r="C52" s="15">
        <f>MAX($H69:$BC69)</f>
        <v>3</v>
      </c>
      <c r="D52" s="23">
        <f>IF(ISNUMBER($E52), ($E52/SUM($E$51:$E$57))*100, "")</f>
        <v>8.3333333333333321</v>
      </c>
      <c r="E52" s="25">
        <v>2</v>
      </c>
      <c r="F52" s="169" t="s">
        <v>38</v>
      </c>
      <c r="G52" s="170"/>
      <c r="H52" s="137"/>
      <c r="I52" s="138"/>
      <c r="J52" s="138"/>
      <c r="K52" s="138"/>
      <c r="L52" s="138"/>
      <c r="M52" s="139"/>
      <c r="N52" s="137" t="s">
        <v>8</v>
      </c>
      <c r="O52" s="138"/>
      <c r="P52" s="138"/>
      <c r="Q52" s="138"/>
      <c r="R52" s="138"/>
      <c r="S52" s="139"/>
      <c r="T52" s="137" t="s">
        <v>0</v>
      </c>
      <c r="U52" s="138"/>
      <c r="V52" s="138"/>
      <c r="W52" s="138"/>
      <c r="X52" s="138"/>
      <c r="Y52" s="139"/>
      <c r="Z52" s="137" t="s">
        <v>0</v>
      </c>
      <c r="AA52" s="138"/>
      <c r="AB52" s="138"/>
      <c r="AC52" s="138"/>
      <c r="AD52" s="138"/>
      <c r="AE52" s="139"/>
      <c r="AF52" s="137"/>
      <c r="AG52" s="138"/>
      <c r="AH52" s="138"/>
      <c r="AI52" s="138"/>
      <c r="AJ52" s="138"/>
      <c r="AK52" s="139"/>
      <c r="AL52" s="137" t="s">
        <v>8</v>
      </c>
      <c r="AM52" s="138"/>
      <c r="AN52" s="138"/>
      <c r="AO52" s="138"/>
      <c r="AP52" s="138"/>
      <c r="AQ52" s="139"/>
      <c r="AR52" s="137"/>
      <c r="AS52" s="138"/>
      <c r="AT52" s="138"/>
      <c r="AU52" s="138"/>
      <c r="AV52" s="138"/>
      <c r="AW52" s="139"/>
      <c r="AX52" s="137" t="s">
        <v>0</v>
      </c>
      <c r="AY52" s="138"/>
      <c r="AZ52" s="138"/>
      <c r="BA52" s="138"/>
      <c r="BB52" s="138"/>
      <c r="BC52" s="139"/>
      <c r="BD52" s="63">
        <v>4</v>
      </c>
      <c r="BE52" s="63">
        <v>2</v>
      </c>
      <c r="BF52" s="63">
        <v>3</v>
      </c>
      <c r="BG52" s="31"/>
      <c r="BH52" s="31"/>
      <c r="BI52" s="31"/>
      <c r="BJ52" s="31"/>
      <c r="BK52" s="31"/>
      <c r="BL52" s="122"/>
      <c r="BM52" s="121"/>
      <c r="BN52" s="120">
        <f>(ROWS($B$51:$B$57)-ROW()+ROW($B$51:$B$57)-0.5)/ROWS($B$51:$B$57)</f>
        <v>0.7857142857142857</v>
      </c>
      <c r="BO52" s="101"/>
      <c r="BP52" s="101"/>
      <c r="BQ52" s="101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  <c r="IQ52" s="92"/>
      <c r="IR52" s="92"/>
      <c r="IS52" s="92"/>
      <c r="IT52" s="92"/>
      <c r="IU52" s="92"/>
      <c r="IV52" s="92"/>
      <c r="IW52" s="92"/>
      <c r="IX52" s="92"/>
      <c r="IY52" s="92"/>
      <c r="IZ52" s="92"/>
      <c r="JA52" s="92"/>
      <c r="JB52" s="92"/>
      <c r="JC52" s="92"/>
      <c r="JD52" s="92"/>
      <c r="JE52" s="92"/>
      <c r="JF52" s="92"/>
      <c r="JG52" s="92"/>
      <c r="JH52" s="92"/>
      <c r="JI52" s="92"/>
      <c r="JJ52" s="92"/>
      <c r="JK52" s="92"/>
      <c r="JL52" s="92"/>
      <c r="JM52" s="92"/>
      <c r="JN52" s="92"/>
      <c r="JO52" s="92"/>
      <c r="JP52" s="92"/>
      <c r="JQ52" s="92"/>
      <c r="JR52" s="92"/>
      <c r="JS52" s="92"/>
      <c r="JT52" s="92"/>
      <c r="JU52" s="92"/>
      <c r="JV52" s="92"/>
      <c r="JW52" s="92"/>
      <c r="JX52" s="92"/>
      <c r="JY52" s="92"/>
      <c r="JZ52" s="92"/>
      <c r="KA52" s="92"/>
      <c r="KB52" s="92"/>
      <c r="KC52" s="92"/>
      <c r="KD52" s="92"/>
      <c r="KE52" s="92"/>
      <c r="KF52" s="92"/>
      <c r="KG52" s="92"/>
      <c r="KH52" s="92"/>
      <c r="KI52" s="92"/>
      <c r="KJ52" s="92"/>
      <c r="KK52" s="92"/>
      <c r="KL52" s="92"/>
      <c r="KM52" s="92"/>
      <c r="KN52" s="92"/>
      <c r="KO52" s="92"/>
      <c r="KP52" s="92"/>
      <c r="KQ52" s="92"/>
      <c r="KR52" s="92"/>
      <c r="KS52" s="92"/>
      <c r="KT52" s="92"/>
      <c r="KU52" s="92"/>
      <c r="KV52" s="92"/>
      <c r="KW52" s="92"/>
      <c r="KX52" s="92"/>
      <c r="KY52" s="92"/>
      <c r="KZ52" s="92"/>
      <c r="LA52" s="92"/>
      <c r="LB52" s="92"/>
      <c r="LC52" s="92"/>
      <c r="LD52" s="92"/>
      <c r="LE52" s="92"/>
      <c r="LF52" s="92"/>
      <c r="LG52" s="92"/>
      <c r="LH52" s="92"/>
      <c r="LI52" s="92"/>
      <c r="LJ52" s="92"/>
      <c r="LK52" s="92"/>
      <c r="LL52" s="92"/>
      <c r="LM52" s="92"/>
      <c r="LN52" s="92"/>
      <c r="LO52" s="92"/>
      <c r="LP52" s="92"/>
      <c r="LQ52" s="92"/>
      <c r="LR52" s="92"/>
      <c r="LS52" s="92"/>
      <c r="LT52" s="92"/>
      <c r="LU52" s="92"/>
      <c r="LV52" s="92"/>
      <c r="LW52" s="92"/>
      <c r="LX52" s="92"/>
      <c r="LY52" s="92"/>
      <c r="LZ52" s="92"/>
      <c r="MA52" s="92"/>
      <c r="MB52" s="92"/>
      <c r="MC52" s="92"/>
      <c r="MD52" s="92"/>
      <c r="ME52" s="92"/>
      <c r="MF52" s="92"/>
      <c r="MG52" s="92"/>
      <c r="MH52" s="92"/>
      <c r="MI52" s="92"/>
      <c r="MJ52" s="92"/>
      <c r="MK52" s="92"/>
      <c r="ML52" s="92"/>
      <c r="MM52" s="92"/>
      <c r="MN52" s="92"/>
      <c r="MO52" s="92"/>
      <c r="MP52" s="92"/>
      <c r="MQ52" s="92"/>
      <c r="MR52" s="92"/>
      <c r="MS52" s="92"/>
      <c r="MT52" s="92"/>
      <c r="MU52" s="92"/>
      <c r="MV52" s="92"/>
      <c r="MW52" s="92"/>
      <c r="MX52" s="92"/>
      <c r="MY52" s="92"/>
      <c r="MZ52" s="92"/>
      <c r="NA52" s="92"/>
      <c r="NB52" s="92"/>
      <c r="NC52" s="92"/>
      <c r="ND52" s="92"/>
      <c r="NE52" s="92"/>
      <c r="NF52" s="92"/>
      <c r="NG52" s="92"/>
      <c r="NH52" s="92"/>
      <c r="NI52" s="92"/>
      <c r="NJ52" s="92"/>
      <c r="NK52" s="92"/>
      <c r="NL52" s="92"/>
      <c r="NM52" s="92"/>
      <c r="NN52" s="92"/>
      <c r="NO52" s="92"/>
      <c r="NP52" s="92"/>
    </row>
    <row r="53" spans="1:380" s="32" customFormat="1" ht="23.25" customHeight="1" x14ac:dyDescent="0.2">
      <c r="A53" s="29"/>
      <c r="B53" s="90">
        <v>3</v>
      </c>
      <c r="C53" s="15">
        <f>MAX($H70:$BC70)</f>
        <v>9</v>
      </c>
      <c r="D53" s="23">
        <f>IF(ISNUMBER($E53), ($E53/SUM($E$51:$E$57))*100, "")</f>
        <v>8.3333333333333321</v>
      </c>
      <c r="E53" s="25">
        <v>2</v>
      </c>
      <c r="F53" s="169" t="s">
        <v>40</v>
      </c>
      <c r="G53" s="170"/>
      <c r="H53" s="137" t="s">
        <v>9</v>
      </c>
      <c r="I53" s="138"/>
      <c r="J53" s="138"/>
      <c r="K53" s="138"/>
      <c r="L53" s="138"/>
      <c r="M53" s="139"/>
      <c r="N53" s="137"/>
      <c r="O53" s="138"/>
      <c r="P53" s="138"/>
      <c r="Q53" s="138"/>
      <c r="R53" s="138"/>
      <c r="S53" s="139"/>
      <c r="T53" s="137"/>
      <c r="U53" s="138"/>
      <c r="V53" s="138"/>
      <c r="W53" s="138"/>
      <c r="X53" s="138"/>
      <c r="Y53" s="139"/>
      <c r="Z53" s="137"/>
      <c r="AA53" s="138"/>
      <c r="AB53" s="138"/>
      <c r="AC53" s="138"/>
      <c r="AD53" s="138"/>
      <c r="AE53" s="139"/>
      <c r="AF53" s="137" t="s">
        <v>8</v>
      </c>
      <c r="AG53" s="138"/>
      <c r="AH53" s="138"/>
      <c r="AI53" s="138"/>
      <c r="AJ53" s="138"/>
      <c r="AK53" s="139"/>
      <c r="AL53" s="137"/>
      <c r="AM53" s="138"/>
      <c r="AN53" s="138"/>
      <c r="AO53" s="138"/>
      <c r="AP53" s="138"/>
      <c r="AQ53" s="139"/>
      <c r="AR53" s="137" t="s">
        <v>0</v>
      </c>
      <c r="AS53" s="138"/>
      <c r="AT53" s="138"/>
      <c r="AU53" s="138"/>
      <c r="AV53" s="138"/>
      <c r="AW53" s="139"/>
      <c r="AX53" s="137" t="s">
        <v>8</v>
      </c>
      <c r="AY53" s="138"/>
      <c r="AZ53" s="138"/>
      <c r="BA53" s="138"/>
      <c r="BB53" s="138"/>
      <c r="BC53" s="139"/>
      <c r="BD53" s="63">
        <v>3</v>
      </c>
      <c r="BE53" s="63">
        <v>2</v>
      </c>
      <c r="BF53" s="63">
        <v>4</v>
      </c>
      <c r="BG53" s="31"/>
      <c r="BH53" s="31"/>
      <c r="BI53" s="31"/>
      <c r="BJ53" s="31"/>
      <c r="BK53" s="31"/>
      <c r="BL53" s="122"/>
      <c r="BM53" s="121"/>
      <c r="BN53" s="120">
        <f>(ROWS($B$51:$B$57)-ROW()+ROW($B$51:$B$57)-0.5)/ROWS($B$51:$B$57)</f>
        <v>0.6428571428571429</v>
      </c>
      <c r="BO53" s="101"/>
      <c r="BP53" s="101"/>
      <c r="BQ53" s="101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  <c r="IV53" s="92"/>
      <c r="IW53" s="92"/>
      <c r="IX53" s="92"/>
      <c r="IY53" s="92"/>
      <c r="IZ53" s="92"/>
      <c r="JA53" s="92"/>
      <c r="JB53" s="92"/>
      <c r="JC53" s="92"/>
      <c r="JD53" s="92"/>
      <c r="JE53" s="92"/>
      <c r="JF53" s="92"/>
      <c r="JG53" s="92"/>
      <c r="JH53" s="92"/>
      <c r="JI53" s="92"/>
      <c r="JJ53" s="92"/>
      <c r="JK53" s="92"/>
      <c r="JL53" s="92"/>
      <c r="JM53" s="92"/>
      <c r="JN53" s="92"/>
      <c r="JO53" s="92"/>
      <c r="JP53" s="92"/>
      <c r="JQ53" s="92"/>
      <c r="JR53" s="92"/>
      <c r="JS53" s="92"/>
      <c r="JT53" s="92"/>
      <c r="JU53" s="92"/>
      <c r="JV53" s="92"/>
      <c r="JW53" s="92"/>
      <c r="JX53" s="92"/>
      <c r="JY53" s="92"/>
      <c r="JZ53" s="92"/>
      <c r="KA53" s="92"/>
      <c r="KB53" s="92"/>
      <c r="KC53" s="92"/>
      <c r="KD53" s="92"/>
      <c r="KE53" s="92"/>
      <c r="KF53" s="92"/>
      <c r="KG53" s="92"/>
      <c r="KH53" s="92"/>
      <c r="KI53" s="92"/>
      <c r="KJ53" s="92"/>
      <c r="KK53" s="92"/>
      <c r="KL53" s="92"/>
      <c r="KM53" s="92"/>
      <c r="KN53" s="92"/>
      <c r="KO53" s="92"/>
      <c r="KP53" s="92"/>
      <c r="KQ53" s="92"/>
      <c r="KR53" s="92"/>
      <c r="KS53" s="92"/>
      <c r="KT53" s="92"/>
      <c r="KU53" s="92"/>
      <c r="KV53" s="92"/>
      <c r="KW53" s="92"/>
      <c r="KX53" s="92"/>
      <c r="KY53" s="92"/>
      <c r="KZ53" s="92"/>
      <c r="LA53" s="92"/>
      <c r="LB53" s="92"/>
      <c r="LC53" s="92"/>
      <c r="LD53" s="92"/>
      <c r="LE53" s="92"/>
      <c r="LF53" s="92"/>
      <c r="LG53" s="92"/>
      <c r="LH53" s="92"/>
      <c r="LI53" s="92"/>
      <c r="LJ53" s="92"/>
      <c r="LK53" s="92"/>
      <c r="LL53" s="92"/>
      <c r="LM53" s="92"/>
      <c r="LN53" s="92"/>
      <c r="LO53" s="92"/>
      <c r="LP53" s="92"/>
      <c r="LQ53" s="92"/>
      <c r="LR53" s="92"/>
      <c r="LS53" s="92"/>
      <c r="LT53" s="92"/>
      <c r="LU53" s="92"/>
      <c r="LV53" s="92"/>
      <c r="LW53" s="92"/>
      <c r="LX53" s="92"/>
      <c r="LY53" s="92"/>
      <c r="LZ53" s="92"/>
      <c r="MA53" s="92"/>
      <c r="MB53" s="92"/>
      <c r="MC53" s="92"/>
      <c r="MD53" s="92"/>
      <c r="ME53" s="92"/>
      <c r="MF53" s="92"/>
      <c r="MG53" s="92"/>
      <c r="MH53" s="92"/>
      <c r="MI53" s="92"/>
      <c r="MJ53" s="92"/>
      <c r="MK53" s="92"/>
      <c r="ML53" s="92"/>
      <c r="MM53" s="92"/>
      <c r="MN53" s="92"/>
      <c r="MO53" s="92"/>
      <c r="MP53" s="92"/>
      <c r="MQ53" s="92"/>
      <c r="MR53" s="92"/>
      <c r="MS53" s="92"/>
      <c r="MT53" s="92"/>
      <c r="MU53" s="92"/>
      <c r="MV53" s="92"/>
      <c r="MW53" s="92"/>
      <c r="MX53" s="92"/>
      <c r="MY53" s="92"/>
      <c r="MZ53" s="92"/>
      <c r="NA53" s="92"/>
      <c r="NB53" s="92"/>
      <c r="NC53" s="92"/>
      <c r="ND53" s="92"/>
      <c r="NE53" s="92"/>
      <c r="NF53" s="92"/>
      <c r="NG53" s="92"/>
      <c r="NH53" s="92"/>
      <c r="NI53" s="92"/>
      <c r="NJ53" s="92"/>
      <c r="NK53" s="92"/>
      <c r="NL53" s="92"/>
      <c r="NM53" s="92"/>
      <c r="NN53" s="92"/>
      <c r="NO53" s="92"/>
      <c r="NP53" s="92"/>
    </row>
    <row r="54" spans="1:380" s="32" customFormat="1" ht="23.25" customHeight="1" x14ac:dyDescent="0.2">
      <c r="A54" s="29"/>
      <c r="B54" s="90">
        <v>4</v>
      </c>
      <c r="C54" s="15">
        <f>MAX($H71:$BC71)</f>
        <v>9</v>
      </c>
      <c r="D54" s="23">
        <v>3</v>
      </c>
      <c r="E54" s="25">
        <v>4</v>
      </c>
      <c r="F54" s="169" t="s">
        <v>50</v>
      </c>
      <c r="G54" s="170"/>
      <c r="H54" s="137" t="s">
        <v>9</v>
      </c>
      <c r="I54" s="138"/>
      <c r="J54" s="138"/>
      <c r="K54" s="138"/>
      <c r="L54" s="138"/>
      <c r="M54" s="139"/>
      <c r="N54" s="137" t="s">
        <v>8</v>
      </c>
      <c r="O54" s="138"/>
      <c r="P54" s="138"/>
      <c r="Q54" s="138"/>
      <c r="R54" s="138"/>
      <c r="S54" s="139"/>
      <c r="T54" s="137"/>
      <c r="U54" s="138"/>
      <c r="V54" s="138"/>
      <c r="W54" s="138"/>
      <c r="X54" s="138"/>
      <c r="Y54" s="139"/>
      <c r="Z54" s="137" t="s">
        <v>0</v>
      </c>
      <c r="AA54" s="138"/>
      <c r="AB54" s="138"/>
      <c r="AC54" s="138"/>
      <c r="AD54" s="138"/>
      <c r="AE54" s="139"/>
      <c r="AF54" s="137"/>
      <c r="AG54" s="138"/>
      <c r="AH54" s="138"/>
      <c r="AI54" s="138"/>
      <c r="AJ54" s="138"/>
      <c r="AK54" s="139"/>
      <c r="AL54" s="137" t="s">
        <v>9</v>
      </c>
      <c r="AM54" s="138"/>
      <c r="AN54" s="138"/>
      <c r="AO54" s="138"/>
      <c r="AP54" s="138"/>
      <c r="AQ54" s="139"/>
      <c r="AR54" s="137" t="s">
        <v>9</v>
      </c>
      <c r="AS54" s="138"/>
      <c r="AT54" s="138"/>
      <c r="AU54" s="138"/>
      <c r="AV54" s="138"/>
      <c r="AW54" s="139"/>
      <c r="AX54" s="137" t="s">
        <v>9</v>
      </c>
      <c r="AY54" s="138"/>
      <c r="AZ54" s="138"/>
      <c r="BA54" s="138"/>
      <c r="BB54" s="138"/>
      <c r="BC54" s="139"/>
      <c r="BD54" s="63">
        <v>4</v>
      </c>
      <c r="BE54" s="63">
        <v>4</v>
      </c>
      <c r="BF54" s="63">
        <v>4</v>
      </c>
      <c r="BG54" s="31"/>
      <c r="BH54" s="31"/>
      <c r="BI54" s="31"/>
      <c r="BJ54" s="31"/>
      <c r="BK54" s="31"/>
      <c r="BL54" s="122"/>
      <c r="BM54" s="121"/>
      <c r="BN54" s="120">
        <f>(ROWS($B$51:$B$57)-ROW()+ROW($B$51:$B$57)-0.5)/ROWS($B$51:$B$57)</f>
        <v>0.5</v>
      </c>
      <c r="BO54" s="101"/>
      <c r="BP54" s="101"/>
      <c r="BQ54" s="101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  <c r="FO54" s="92"/>
      <c r="FP54" s="92"/>
      <c r="FQ54" s="92"/>
      <c r="FR54" s="92"/>
      <c r="FS54" s="92"/>
      <c r="FT54" s="92"/>
      <c r="FU54" s="92"/>
      <c r="FV54" s="92"/>
      <c r="FW54" s="92"/>
      <c r="FX54" s="92"/>
      <c r="FY54" s="92"/>
      <c r="FZ54" s="92"/>
      <c r="GA54" s="92"/>
      <c r="GB54" s="92"/>
      <c r="GC54" s="92"/>
      <c r="GD54" s="92"/>
      <c r="GE54" s="92"/>
      <c r="GF54" s="92"/>
      <c r="GG54" s="92"/>
      <c r="GH54" s="92"/>
      <c r="GI54" s="92"/>
      <c r="GJ54" s="92"/>
      <c r="GK54" s="92"/>
      <c r="GL54" s="92"/>
      <c r="GM54" s="92"/>
      <c r="GN54" s="92"/>
      <c r="GO54" s="92"/>
      <c r="GP54" s="92"/>
      <c r="GQ54" s="92"/>
      <c r="GR54" s="92"/>
      <c r="GS54" s="92"/>
      <c r="GT54" s="92"/>
      <c r="GU54" s="92"/>
      <c r="GV54" s="92"/>
      <c r="GW54" s="92"/>
      <c r="GX54" s="92"/>
      <c r="GY54" s="92"/>
      <c r="GZ54" s="92"/>
      <c r="HA54" s="92"/>
      <c r="HB54" s="92"/>
      <c r="HC54" s="92"/>
      <c r="HD54" s="92"/>
      <c r="HE54" s="92"/>
      <c r="HF54" s="92"/>
      <c r="HG54" s="92"/>
      <c r="HH54" s="92"/>
      <c r="HI54" s="92"/>
      <c r="HJ54" s="92"/>
      <c r="HK54" s="92"/>
      <c r="HL54" s="92"/>
      <c r="HM54" s="92"/>
      <c r="HN54" s="92"/>
      <c r="HO54" s="92"/>
      <c r="HP54" s="92"/>
      <c r="HQ54" s="92"/>
      <c r="HR54" s="92"/>
      <c r="HS54" s="92"/>
      <c r="HT54" s="92"/>
      <c r="HU54" s="92"/>
      <c r="HV54" s="92"/>
      <c r="HW54" s="92"/>
      <c r="HX54" s="92"/>
      <c r="HY54" s="92"/>
      <c r="HZ54" s="92"/>
      <c r="IA54" s="92"/>
      <c r="IB54" s="92"/>
      <c r="IC54" s="92"/>
      <c r="ID54" s="92"/>
      <c r="IE54" s="92"/>
      <c r="IF54" s="92"/>
      <c r="IG54" s="92"/>
      <c r="IH54" s="92"/>
      <c r="II54" s="92"/>
      <c r="IJ54" s="92"/>
      <c r="IK54" s="92"/>
      <c r="IL54" s="92"/>
      <c r="IM54" s="92"/>
      <c r="IN54" s="92"/>
      <c r="IO54" s="92"/>
      <c r="IP54" s="92"/>
      <c r="IQ54" s="92"/>
      <c r="IR54" s="92"/>
      <c r="IS54" s="92"/>
      <c r="IT54" s="92"/>
      <c r="IU54" s="92"/>
      <c r="IV54" s="92"/>
      <c r="IW54" s="92"/>
      <c r="IX54" s="92"/>
      <c r="IY54" s="92"/>
      <c r="IZ54" s="92"/>
      <c r="JA54" s="92"/>
      <c r="JB54" s="92"/>
      <c r="JC54" s="92"/>
      <c r="JD54" s="92"/>
      <c r="JE54" s="92"/>
      <c r="JF54" s="92"/>
      <c r="JG54" s="92"/>
      <c r="JH54" s="92"/>
      <c r="JI54" s="92"/>
      <c r="JJ54" s="92"/>
      <c r="JK54" s="92"/>
      <c r="JL54" s="92"/>
      <c r="JM54" s="92"/>
      <c r="JN54" s="92"/>
      <c r="JO54" s="92"/>
      <c r="JP54" s="92"/>
      <c r="JQ54" s="92"/>
      <c r="JR54" s="92"/>
      <c r="JS54" s="92"/>
      <c r="JT54" s="92"/>
      <c r="JU54" s="92"/>
      <c r="JV54" s="92"/>
      <c r="JW54" s="92"/>
      <c r="JX54" s="92"/>
      <c r="JY54" s="92"/>
      <c r="JZ54" s="92"/>
      <c r="KA54" s="92"/>
      <c r="KB54" s="92"/>
      <c r="KC54" s="92"/>
      <c r="KD54" s="92"/>
      <c r="KE54" s="92"/>
      <c r="KF54" s="92"/>
      <c r="KG54" s="92"/>
      <c r="KH54" s="92"/>
      <c r="KI54" s="92"/>
      <c r="KJ54" s="92"/>
      <c r="KK54" s="92"/>
      <c r="KL54" s="92"/>
      <c r="KM54" s="92"/>
      <c r="KN54" s="92"/>
      <c r="KO54" s="92"/>
      <c r="KP54" s="92"/>
      <c r="KQ54" s="92"/>
      <c r="KR54" s="92"/>
      <c r="KS54" s="92"/>
      <c r="KT54" s="92"/>
      <c r="KU54" s="92"/>
      <c r="KV54" s="92"/>
      <c r="KW54" s="92"/>
      <c r="KX54" s="92"/>
      <c r="KY54" s="92"/>
      <c r="KZ54" s="92"/>
      <c r="LA54" s="92"/>
      <c r="LB54" s="92"/>
      <c r="LC54" s="92"/>
      <c r="LD54" s="92"/>
      <c r="LE54" s="92"/>
      <c r="LF54" s="92"/>
      <c r="LG54" s="92"/>
      <c r="LH54" s="92"/>
      <c r="LI54" s="92"/>
      <c r="LJ54" s="92"/>
      <c r="LK54" s="92"/>
      <c r="LL54" s="92"/>
      <c r="LM54" s="92"/>
      <c r="LN54" s="92"/>
      <c r="LO54" s="92"/>
      <c r="LP54" s="92"/>
      <c r="LQ54" s="92"/>
      <c r="LR54" s="92"/>
      <c r="LS54" s="92"/>
      <c r="LT54" s="92"/>
      <c r="LU54" s="92"/>
      <c r="LV54" s="92"/>
      <c r="LW54" s="92"/>
      <c r="LX54" s="92"/>
      <c r="LY54" s="92"/>
      <c r="LZ54" s="92"/>
      <c r="MA54" s="92"/>
      <c r="MB54" s="92"/>
      <c r="MC54" s="92"/>
      <c r="MD54" s="92"/>
      <c r="ME54" s="92"/>
      <c r="MF54" s="92"/>
      <c r="MG54" s="92"/>
      <c r="MH54" s="92"/>
      <c r="MI54" s="92"/>
      <c r="MJ54" s="92"/>
      <c r="MK54" s="92"/>
      <c r="ML54" s="92"/>
      <c r="MM54" s="92"/>
      <c r="MN54" s="92"/>
      <c r="MO54" s="92"/>
      <c r="MP54" s="92"/>
      <c r="MQ54" s="92"/>
      <c r="MR54" s="92"/>
      <c r="MS54" s="92"/>
      <c r="MT54" s="92"/>
      <c r="MU54" s="92"/>
      <c r="MV54" s="92"/>
      <c r="MW54" s="92"/>
      <c r="MX54" s="92"/>
      <c r="MY54" s="92"/>
      <c r="MZ54" s="92"/>
      <c r="NA54" s="92"/>
      <c r="NB54" s="92"/>
      <c r="NC54" s="92"/>
      <c r="ND54" s="92"/>
      <c r="NE54" s="92"/>
      <c r="NF54" s="92"/>
      <c r="NG54" s="92"/>
      <c r="NH54" s="92"/>
      <c r="NI54" s="92"/>
      <c r="NJ54" s="92"/>
      <c r="NK54" s="92"/>
      <c r="NL54" s="92"/>
      <c r="NM54" s="92"/>
      <c r="NN54" s="92"/>
      <c r="NO54" s="92"/>
      <c r="NP54" s="92"/>
    </row>
    <row r="55" spans="1:380" s="32" customFormat="1" ht="23.25" customHeight="1" x14ac:dyDescent="0.2">
      <c r="A55" s="29"/>
      <c r="B55" s="90">
        <v>5</v>
      </c>
      <c r="C55" s="15">
        <f>MAX($H72:$BC72)</f>
        <v>9</v>
      </c>
      <c r="D55" s="23">
        <f>IF(ISNUMBER($E55), ($E55/SUM($E$51:$E$57))*100, "")</f>
        <v>16.666666666666664</v>
      </c>
      <c r="E55" s="25">
        <v>4</v>
      </c>
      <c r="F55" s="169" t="s">
        <v>39</v>
      </c>
      <c r="G55" s="170"/>
      <c r="H55" s="137" t="s">
        <v>8</v>
      </c>
      <c r="I55" s="138"/>
      <c r="J55" s="138"/>
      <c r="K55" s="138"/>
      <c r="L55" s="138"/>
      <c r="M55" s="139"/>
      <c r="N55" s="137"/>
      <c r="O55" s="138"/>
      <c r="P55" s="138"/>
      <c r="Q55" s="138"/>
      <c r="R55" s="138"/>
      <c r="S55" s="139"/>
      <c r="T55" s="137" t="s">
        <v>0</v>
      </c>
      <c r="U55" s="138"/>
      <c r="V55" s="138"/>
      <c r="W55" s="138"/>
      <c r="X55" s="138"/>
      <c r="Y55" s="139"/>
      <c r="Z55" s="137" t="s">
        <v>9</v>
      </c>
      <c r="AA55" s="138"/>
      <c r="AB55" s="138"/>
      <c r="AC55" s="138"/>
      <c r="AD55" s="138"/>
      <c r="AE55" s="139"/>
      <c r="AF55" s="137" t="s">
        <v>9</v>
      </c>
      <c r="AG55" s="138"/>
      <c r="AH55" s="138"/>
      <c r="AI55" s="138"/>
      <c r="AJ55" s="138"/>
      <c r="AK55" s="139"/>
      <c r="AL55" s="137" t="s">
        <v>8</v>
      </c>
      <c r="AM55" s="138"/>
      <c r="AN55" s="138"/>
      <c r="AO55" s="138"/>
      <c r="AP55" s="138"/>
      <c r="AQ55" s="139"/>
      <c r="AR55" s="137" t="s">
        <v>0</v>
      </c>
      <c r="AS55" s="138"/>
      <c r="AT55" s="138"/>
      <c r="AU55" s="138"/>
      <c r="AV55" s="138"/>
      <c r="AW55" s="139"/>
      <c r="AX55" s="137"/>
      <c r="AY55" s="138"/>
      <c r="AZ55" s="138"/>
      <c r="BA55" s="138"/>
      <c r="BB55" s="138"/>
      <c r="BC55" s="139"/>
      <c r="BD55" s="63">
        <v>4</v>
      </c>
      <c r="BE55" s="63">
        <v>2</v>
      </c>
      <c r="BF55" s="63">
        <v>3</v>
      </c>
      <c r="BG55" s="31"/>
      <c r="BH55" s="31"/>
      <c r="BI55" s="31"/>
      <c r="BJ55" s="31"/>
      <c r="BK55" s="31"/>
      <c r="BL55" s="122"/>
      <c r="BM55" s="121"/>
      <c r="BN55" s="120">
        <f>(ROWS($B$51:$B$57)-ROW()+ROW($B$51:$B$57)-0.5)/ROWS($B$51:$B$57)</f>
        <v>0.35714285714285715</v>
      </c>
      <c r="BO55" s="101"/>
      <c r="BP55" s="101"/>
      <c r="BQ55" s="101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  <c r="FO55" s="92"/>
      <c r="FP55" s="92"/>
      <c r="FQ55" s="92"/>
      <c r="FR55" s="92"/>
      <c r="FS55" s="92"/>
      <c r="FT55" s="92"/>
      <c r="FU55" s="92"/>
      <c r="FV55" s="92"/>
      <c r="FW55" s="92"/>
      <c r="FX55" s="92"/>
      <c r="FY55" s="92"/>
      <c r="FZ55" s="92"/>
      <c r="GA55" s="92"/>
      <c r="GB55" s="92"/>
      <c r="GC55" s="92"/>
      <c r="GD55" s="92"/>
      <c r="GE55" s="92"/>
      <c r="GF55" s="92"/>
      <c r="GG55" s="92"/>
      <c r="GH55" s="92"/>
      <c r="GI55" s="92"/>
      <c r="GJ55" s="92"/>
      <c r="GK55" s="92"/>
      <c r="GL55" s="92"/>
      <c r="GM55" s="92"/>
      <c r="GN55" s="92"/>
      <c r="GO55" s="92"/>
      <c r="GP55" s="92"/>
      <c r="GQ55" s="92"/>
      <c r="GR55" s="92"/>
      <c r="GS55" s="92"/>
      <c r="GT55" s="92"/>
      <c r="GU55" s="92"/>
      <c r="GV55" s="92"/>
      <c r="GW55" s="92"/>
      <c r="GX55" s="92"/>
      <c r="GY55" s="92"/>
      <c r="GZ55" s="92"/>
      <c r="HA55" s="92"/>
      <c r="HB55" s="92"/>
      <c r="HC55" s="92"/>
      <c r="HD55" s="92"/>
      <c r="HE55" s="92"/>
      <c r="HF55" s="92"/>
      <c r="HG55" s="92"/>
      <c r="HH55" s="92"/>
      <c r="HI55" s="92"/>
      <c r="HJ55" s="92"/>
      <c r="HK55" s="92"/>
      <c r="HL55" s="92"/>
      <c r="HM55" s="92"/>
      <c r="HN55" s="92"/>
      <c r="HO55" s="92"/>
      <c r="HP55" s="92"/>
      <c r="HQ55" s="92"/>
      <c r="HR55" s="92"/>
      <c r="HS55" s="92"/>
      <c r="HT55" s="92"/>
      <c r="HU55" s="92"/>
      <c r="HV55" s="92"/>
      <c r="HW55" s="92"/>
      <c r="HX55" s="92"/>
      <c r="HY55" s="92"/>
      <c r="HZ55" s="92"/>
      <c r="IA55" s="92"/>
      <c r="IB55" s="92"/>
      <c r="IC55" s="92"/>
      <c r="ID55" s="92"/>
      <c r="IE55" s="92"/>
      <c r="IF55" s="92"/>
      <c r="IG55" s="92"/>
      <c r="IH55" s="92"/>
      <c r="II55" s="92"/>
      <c r="IJ55" s="92"/>
      <c r="IK55" s="92"/>
      <c r="IL55" s="92"/>
      <c r="IM55" s="92"/>
      <c r="IN55" s="92"/>
      <c r="IO55" s="92"/>
      <c r="IP55" s="92"/>
      <c r="IQ55" s="92"/>
      <c r="IR55" s="92"/>
      <c r="IS55" s="92"/>
      <c r="IT55" s="92"/>
      <c r="IU55" s="92"/>
      <c r="IV55" s="92"/>
      <c r="IW55" s="92"/>
      <c r="IX55" s="92"/>
      <c r="IY55" s="92"/>
      <c r="IZ55" s="92"/>
      <c r="JA55" s="92"/>
      <c r="JB55" s="92"/>
      <c r="JC55" s="92"/>
      <c r="JD55" s="92"/>
      <c r="JE55" s="92"/>
      <c r="JF55" s="92"/>
      <c r="JG55" s="92"/>
      <c r="JH55" s="92"/>
      <c r="JI55" s="92"/>
      <c r="JJ55" s="92"/>
      <c r="JK55" s="92"/>
      <c r="JL55" s="92"/>
      <c r="JM55" s="92"/>
      <c r="JN55" s="92"/>
      <c r="JO55" s="92"/>
      <c r="JP55" s="92"/>
      <c r="JQ55" s="92"/>
      <c r="JR55" s="92"/>
      <c r="JS55" s="92"/>
      <c r="JT55" s="92"/>
      <c r="JU55" s="92"/>
      <c r="JV55" s="92"/>
      <c r="JW55" s="92"/>
      <c r="JX55" s="92"/>
      <c r="JY55" s="92"/>
      <c r="JZ55" s="92"/>
      <c r="KA55" s="92"/>
      <c r="KB55" s="92"/>
      <c r="KC55" s="92"/>
      <c r="KD55" s="92"/>
      <c r="KE55" s="92"/>
      <c r="KF55" s="92"/>
      <c r="KG55" s="92"/>
      <c r="KH55" s="92"/>
      <c r="KI55" s="92"/>
      <c r="KJ55" s="92"/>
      <c r="KK55" s="92"/>
      <c r="KL55" s="92"/>
      <c r="KM55" s="92"/>
      <c r="KN55" s="92"/>
      <c r="KO55" s="92"/>
      <c r="KP55" s="92"/>
      <c r="KQ55" s="92"/>
      <c r="KR55" s="92"/>
      <c r="KS55" s="92"/>
      <c r="KT55" s="92"/>
      <c r="KU55" s="92"/>
      <c r="KV55" s="92"/>
      <c r="KW55" s="92"/>
      <c r="KX55" s="92"/>
      <c r="KY55" s="92"/>
      <c r="KZ55" s="92"/>
      <c r="LA55" s="92"/>
      <c r="LB55" s="92"/>
      <c r="LC55" s="92"/>
      <c r="LD55" s="92"/>
      <c r="LE55" s="92"/>
      <c r="LF55" s="92"/>
      <c r="LG55" s="92"/>
      <c r="LH55" s="92"/>
      <c r="LI55" s="92"/>
      <c r="LJ55" s="92"/>
      <c r="LK55" s="92"/>
      <c r="LL55" s="92"/>
      <c r="LM55" s="92"/>
      <c r="LN55" s="92"/>
      <c r="LO55" s="92"/>
      <c r="LP55" s="92"/>
      <c r="LQ55" s="92"/>
      <c r="LR55" s="92"/>
      <c r="LS55" s="92"/>
      <c r="LT55" s="92"/>
      <c r="LU55" s="92"/>
      <c r="LV55" s="92"/>
      <c r="LW55" s="92"/>
      <c r="LX55" s="92"/>
      <c r="LY55" s="92"/>
      <c r="LZ55" s="92"/>
      <c r="MA55" s="92"/>
      <c r="MB55" s="92"/>
      <c r="MC55" s="92"/>
      <c r="MD55" s="92"/>
      <c r="ME55" s="92"/>
      <c r="MF55" s="92"/>
      <c r="MG55" s="92"/>
      <c r="MH55" s="92"/>
      <c r="MI55" s="92"/>
      <c r="MJ55" s="92"/>
      <c r="MK55" s="92"/>
      <c r="ML55" s="92"/>
      <c r="MM55" s="92"/>
      <c r="MN55" s="92"/>
      <c r="MO55" s="92"/>
      <c r="MP55" s="92"/>
      <c r="MQ55" s="92"/>
      <c r="MR55" s="92"/>
      <c r="MS55" s="92"/>
      <c r="MT55" s="92"/>
      <c r="MU55" s="92"/>
      <c r="MV55" s="92"/>
      <c r="MW55" s="92"/>
      <c r="MX55" s="92"/>
      <c r="MY55" s="92"/>
      <c r="MZ55" s="92"/>
      <c r="NA55" s="92"/>
      <c r="NB55" s="92"/>
      <c r="NC55" s="92"/>
      <c r="ND55" s="92"/>
      <c r="NE55" s="92"/>
      <c r="NF55" s="92"/>
      <c r="NG55" s="92"/>
      <c r="NH55" s="92"/>
      <c r="NI55" s="92"/>
      <c r="NJ55" s="92"/>
      <c r="NK55" s="92"/>
      <c r="NL55" s="92"/>
      <c r="NM55" s="92"/>
      <c r="NN55" s="92"/>
      <c r="NO55" s="92"/>
      <c r="NP55" s="92"/>
    </row>
    <row r="56" spans="1:380" s="32" customFormat="1" ht="23.25" customHeight="1" x14ac:dyDescent="0.2">
      <c r="A56" s="29"/>
      <c r="B56" s="90">
        <v>6</v>
      </c>
      <c r="C56" s="15">
        <f>MAX($H73:$BC73)</f>
        <v>3</v>
      </c>
      <c r="D56" s="23">
        <f>IF(ISNUMBER($E56), ($E56/SUM($E$51:$E$57))*100, "")</f>
        <v>16.666666666666664</v>
      </c>
      <c r="E56" s="25">
        <v>4</v>
      </c>
      <c r="F56" s="169" t="s">
        <v>48</v>
      </c>
      <c r="G56" s="170"/>
      <c r="H56" s="137" t="s">
        <v>8</v>
      </c>
      <c r="I56" s="138"/>
      <c r="J56" s="138"/>
      <c r="K56" s="138"/>
      <c r="L56" s="138"/>
      <c r="M56" s="139"/>
      <c r="N56" s="137"/>
      <c r="O56" s="138"/>
      <c r="P56" s="138"/>
      <c r="Q56" s="138"/>
      <c r="R56" s="138"/>
      <c r="S56" s="139"/>
      <c r="T56" s="137"/>
      <c r="U56" s="138"/>
      <c r="V56" s="138"/>
      <c r="W56" s="138"/>
      <c r="X56" s="138"/>
      <c r="Y56" s="139"/>
      <c r="Z56" s="137" t="s">
        <v>8</v>
      </c>
      <c r="AA56" s="138"/>
      <c r="AB56" s="138"/>
      <c r="AC56" s="138"/>
      <c r="AD56" s="138"/>
      <c r="AE56" s="139"/>
      <c r="AF56" s="137"/>
      <c r="AG56" s="138"/>
      <c r="AH56" s="138"/>
      <c r="AI56" s="138"/>
      <c r="AJ56" s="138"/>
      <c r="AK56" s="139"/>
      <c r="AL56" s="137"/>
      <c r="AM56" s="138"/>
      <c r="AN56" s="138"/>
      <c r="AO56" s="138"/>
      <c r="AP56" s="138"/>
      <c r="AQ56" s="139"/>
      <c r="AR56" s="137"/>
      <c r="AS56" s="138"/>
      <c r="AT56" s="138"/>
      <c r="AU56" s="138"/>
      <c r="AV56" s="138"/>
      <c r="AW56" s="139"/>
      <c r="AX56" s="137"/>
      <c r="AY56" s="138"/>
      <c r="AZ56" s="138"/>
      <c r="BA56" s="138"/>
      <c r="BB56" s="138"/>
      <c r="BC56" s="139"/>
      <c r="BD56" s="63">
        <v>4</v>
      </c>
      <c r="BE56" s="63">
        <v>2</v>
      </c>
      <c r="BF56" s="63">
        <v>4</v>
      </c>
      <c r="BG56" s="31"/>
      <c r="BH56" s="31"/>
      <c r="BI56" s="31"/>
      <c r="BJ56" s="31"/>
      <c r="BK56" s="31"/>
      <c r="BL56" s="122"/>
      <c r="BM56" s="121"/>
      <c r="BN56" s="120">
        <f>(ROWS($B$51:$B$57)-ROW()+ROW($B$51:$B$57)-0.5)/ROWS($B$51:$B$57)</f>
        <v>0.21428571428571427</v>
      </c>
      <c r="BO56" s="101"/>
      <c r="BP56" s="101"/>
      <c r="BQ56" s="101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  <c r="FO56" s="92"/>
      <c r="FP56" s="92"/>
      <c r="FQ56" s="92"/>
      <c r="FR56" s="92"/>
      <c r="FS56" s="92"/>
      <c r="FT56" s="92"/>
      <c r="FU56" s="92"/>
      <c r="FV56" s="92"/>
      <c r="FW56" s="92"/>
      <c r="FX56" s="92"/>
      <c r="FY56" s="92"/>
      <c r="FZ56" s="92"/>
      <c r="GA56" s="92"/>
      <c r="GB56" s="92"/>
      <c r="GC56" s="92"/>
      <c r="GD56" s="92"/>
      <c r="GE56" s="92"/>
      <c r="GF56" s="92"/>
      <c r="GG56" s="92"/>
      <c r="GH56" s="92"/>
      <c r="GI56" s="92"/>
      <c r="GJ56" s="92"/>
      <c r="GK56" s="92"/>
      <c r="GL56" s="92"/>
      <c r="GM56" s="92"/>
      <c r="GN56" s="92"/>
      <c r="GO56" s="92"/>
      <c r="GP56" s="92"/>
      <c r="GQ56" s="92"/>
      <c r="GR56" s="92"/>
      <c r="GS56" s="92"/>
      <c r="GT56" s="92"/>
      <c r="GU56" s="92"/>
      <c r="GV56" s="92"/>
      <c r="GW56" s="92"/>
      <c r="GX56" s="92"/>
      <c r="GY56" s="92"/>
      <c r="GZ56" s="92"/>
      <c r="HA56" s="92"/>
      <c r="HB56" s="92"/>
      <c r="HC56" s="92"/>
      <c r="HD56" s="92"/>
      <c r="HE56" s="92"/>
      <c r="HF56" s="92"/>
      <c r="HG56" s="92"/>
      <c r="HH56" s="92"/>
      <c r="HI56" s="92"/>
      <c r="HJ56" s="92"/>
      <c r="HK56" s="92"/>
      <c r="HL56" s="92"/>
      <c r="HM56" s="92"/>
      <c r="HN56" s="92"/>
      <c r="HO56" s="92"/>
      <c r="HP56" s="92"/>
      <c r="HQ56" s="92"/>
      <c r="HR56" s="92"/>
      <c r="HS56" s="92"/>
      <c r="HT56" s="92"/>
      <c r="HU56" s="92"/>
      <c r="HV56" s="92"/>
      <c r="HW56" s="92"/>
      <c r="HX56" s="92"/>
      <c r="HY56" s="92"/>
      <c r="HZ56" s="92"/>
      <c r="IA56" s="92"/>
      <c r="IB56" s="92"/>
      <c r="IC56" s="92"/>
      <c r="ID56" s="92"/>
      <c r="IE56" s="92"/>
      <c r="IF56" s="92"/>
      <c r="IG56" s="92"/>
      <c r="IH56" s="92"/>
      <c r="II56" s="92"/>
      <c r="IJ56" s="92"/>
      <c r="IK56" s="92"/>
      <c r="IL56" s="92"/>
      <c r="IM56" s="92"/>
      <c r="IN56" s="92"/>
      <c r="IO56" s="92"/>
      <c r="IP56" s="92"/>
      <c r="IQ56" s="92"/>
      <c r="IR56" s="92"/>
      <c r="IS56" s="92"/>
      <c r="IT56" s="92"/>
      <c r="IU56" s="92"/>
      <c r="IV56" s="92"/>
      <c r="IW56" s="92"/>
      <c r="IX56" s="92"/>
      <c r="IY56" s="92"/>
      <c r="IZ56" s="92"/>
      <c r="JA56" s="92"/>
      <c r="JB56" s="92"/>
      <c r="JC56" s="92"/>
      <c r="JD56" s="92"/>
      <c r="JE56" s="92"/>
      <c r="JF56" s="92"/>
      <c r="JG56" s="92"/>
      <c r="JH56" s="92"/>
      <c r="JI56" s="92"/>
      <c r="JJ56" s="92"/>
      <c r="JK56" s="92"/>
      <c r="JL56" s="92"/>
      <c r="JM56" s="92"/>
      <c r="JN56" s="92"/>
      <c r="JO56" s="92"/>
      <c r="JP56" s="92"/>
      <c r="JQ56" s="92"/>
      <c r="JR56" s="92"/>
      <c r="JS56" s="92"/>
      <c r="JT56" s="92"/>
      <c r="JU56" s="92"/>
      <c r="JV56" s="92"/>
      <c r="JW56" s="92"/>
      <c r="JX56" s="92"/>
      <c r="JY56" s="92"/>
      <c r="JZ56" s="92"/>
      <c r="KA56" s="92"/>
      <c r="KB56" s="92"/>
      <c r="KC56" s="92"/>
      <c r="KD56" s="92"/>
      <c r="KE56" s="92"/>
      <c r="KF56" s="92"/>
      <c r="KG56" s="92"/>
      <c r="KH56" s="92"/>
      <c r="KI56" s="92"/>
      <c r="KJ56" s="92"/>
      <c r="KK56" s="92"/>
      <c r="KL56" s="92"/>
      <c r="KM56" s="92"/>
      <c r="KN56" s="92"/>
      <c r="KO56" s="92"/>
      <c r="KP56" s="92"/>
      <c r="KQ56" s="92"/>
      <c r="KR56" s="92"/>
      <c r="KS56" s="92"/>
      <c r="KT56" s="92"/>
      <c r="KU56" s="92"/>
      <c r="KV56" s="92"/>
      <c r="KW56" s="92"/>
      <c r="KX56" s="92"/>
      <c r="KY56" s="92"/>
      <c r="KZ56" s="92"/>
      <c r="LA56" s="92"/>
      <c r="LB56" s="92"/>
      <c r="LC56" s="92"/>
      <c r="LD56" s="92"/>
      <c r="LE56" s="92"/>
      <c r="LF56" s="92"/>
      <c r="LG56" s="92"/>
      <c r="LH56" s="92"/>
      <c r="LI56" s="92"/>
      <c r="LJ56" s="92"/>
      <c r="LK56" s="92"/>
      <c r="LL56" s="92"/>
      <c r="LM56" s="92"/>
      <c r="LN56" s="92"/>
      <c r="LO56" s="92"/>
      <c r="LP56" s="92"/>
      <c r="LQ56" s="92"/>
      <c r="LR56" s="92"/>
      <c r="LS56" s="92"/>
      <c r="LT56" s="92"/>
      <c r="LU56" s="92"/>
      <c r="LV56" s="92"/>
      <c r="LW56" s="92"/>
      <c r="LX56" s="92"/>
      <c r="LY56" s="92"/>
      <c r="LZ56" s="92"/>
      <c r="MA56" s="92"/>
      <c r="MB56" s="92"/>
      <c r="MC56" s="92"/>
      <c r="MD56" s="92"/>
      <c r="ME56" s="92"/>
      <c r="MF56" s="92"/>
      <c r="MG56" s="92"/>
      <c r="MH56" s="92"/>
      <c r="MI56" s="92"/>
      <c r="MJ56" s="92"/>
      <c r="MK56" s="92"/>
      <c r="ML56" s="92"/>
      <c r="MM56" s="92"/>
      <c r="MN56" s="92"/>
      <c r="MO56" s="92"/>
      <c r="MP56" s="92"/>
      <c r="MQ56" s="92"/>
      <c r="MR56" s="92"/>
      <c r="MS56" s="92"/>
      <c r="MT56" s="92"/>
      <c r="MU56" s="92"/>
      <c r="MV56" s="92"/>
      <c r="MW56" s="92"/>
      <c r="MX56" s="92"/>
      <c r="MY56" s="92"/>
      <c r="MZ56" s="92"/>
      <c r="NA56" s="92"/>
      <c r="NB56" s="92"/>
      <c r="NC56" s="92"/>
      <c r="ND56" s="92"/>
      <c r="NE56" s="92"/>
      <c r="NF56" s="92"/>
      <c r="NG56" s="92"/>
      <c r="NH56" s="92"/>
      <c r="NI56" s="92"/>
      <c r="NJ56" s="92"/>
      <c r="NK56" s="92"/>
      <c r="NL56" s="92"/>
      <c r="NM56" s="92"/>
      <c r="NN56" s="92"/>
      <c r="NO56" s="92"/>
      <c r="NP56" s="92"/>
    </row>
    <row r="57" spans="1:380" s="32" customFormat="1" ht="23.25" customHeight="1" x14ac:dyDescent="0.2">
      <c r="A57" s="29"/>
      <c r="B57" s="90">
        <v>7</v>
      </c>
      <c r="C57" s="15">
        <f>MAX($H74:$BC74)</f>
        <v>9</v>
      </c>
      <c r="D57" s="23">
        <f>IF(ISNUMBER($E57), ($E57/SUM($E$51:$E$57))*100, "")</f>
        <v>12.5</v>
      </c>
      <c r="E57" s="25">
        <v>3</v>
      </c>
      <c r="F57" s="169" t="s">
        <v>49</v>
      </c>
      <c r="G57" s="170"/>
      <c r="H57" s="137"/>
      <c r="I57" s="138"/>
      <c r="J57" s="138"/>
      <c r="K57" s="138"/>
      <c r="L57" s="138"/>
      <c r="M57" s="139"/>
      <c r="N57" s="137" t="s">
        <v>9</v>
      </c>
      <c r="O57" s="138"/>
      <c r="P57" s="138"/>
      <c r="Q57" s="138"/>
      <c r="R57" s="138"/>
      <c r="S57" s="139"/>
      <c r="T57" s="137"/>
      <c r="U57" s="138"/>
      <c r="V57" s="138"/>
      <c r="W57" s="138"/>
      <c r="X57" s="138"/>
      <c r="Y57" s="139"/>
      <c r="Z57" s="137"/>
      <c r="AA57" s="138"/>
      <c r="AB57" s="138"/>
      <c r="AC57" s="138"/>
      <c r="AD57" s="138"/>
      <c r="AE57" s="139"/>
      <c r="AF57" s="137"/>
      <c r="AG57" s="138"/>
      <c r="AH57" s="138"/>
      <c r="AI57" s="138"/>
      <c r="AJ57" s="138"/>
      <c r="AK57" s="139"/>
      <c r="AL57" s="137" t="s">
        <v>8</v>
      </c>
      <c r="AM57" s="138"/>
      <c r="AN57" s="138"/>
      <c r="AO57" s="138"/>
      <c r="AP57" s="138"/>
      <c r="AQ57" s="139"/>
      <c r="AR57" s="137" t="s">
        <v>8</v>
      </c>
      <c r="AS57" s="138"/>
      <c r="AT57" s="138"/>
      <c r="AU57" s="138"/>
      <c r="AV57" s="138"/>
      <c r="AW57" s="139"/>
      <c r="AX57" s="137"/>
      <c r="AY57" s="138"/>
      <c r="AZ57" s="138"/>
      <c r="BA57" s="138"/>
      <c r="BB57" s="138"/>
      <c r="BC57" s="139"/>
      <c r="BD57" s="63">
        <v>5</v>
      </c>
      <c r="BE57" s="63">
        <v>4</v>
      </c>
      <c r="BF57" s="63">
        <v>3</v>
      </c>
      <c r="BG57" s="31"/>
      <c r="BH57" s="31"/>
      <c r="BI57" s="31"/>
      <c r="BJ57" s="31"/>
      <c r="BK57" s="31"/>
      <c r="BL57" s="122"/>
      <c r="BM57" s="121"/>
      <c r="BN57" s="120">
        <f>(ROWS($B$51:$B$57)-ROW()+ROW($B$51:$B$57)-0.5)/ROWS($B$51:$B$57)</f>
        <v>7.1428571428571425E-2</v>
      </c>
      <c r="BO57" s="101"/>
      <c r="BP57" s="101"/>
      <c r="BQ57" s="101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  <c r="FO57" s="92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2"/>
      <c r="GH57" s="92"/>
      <c r="GI57" s="92"/>
      <c r="GJ57" s="92"/>
      <c r="GK57" s="92"/>
      <c r="GL57" s="92"/>
      <c r="GM57" s="92"/>
      <c r="GN57" s="92"/>
      <c r="GO57" s="92"/>
      <c r="GP57" s="92"/>
      <c r="GQ57" s="92"/>
      <c r="GR57" s="92"/>
      <c r="GS57" s="92"/>
      <c r="GT57" s="92"/>
      <c r="GU57" s="92"/>
      <c r="GV57" s="92"/>
      <c r="GW57" s="92"/>
      <c r="GX57" s="92"/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92"/>
      <c r="HJ57" s="92"/>
      <c r="HK57" s="92"/>
      <c r="HL57" s="92"/>
      <c r="HM57" s="92"/>
      <c r="HN57" s="92"/>
      <c r="HO57" s="92"/>
      <c r="HP57" s="92"/>
      <c r="HQ57" s="92"/>
      <c r="HR57" s="92"/>
      <c r="HS57" s="92"/>
      <c r="HT57" s="92"/>
      <c r="HU57" s="92"/>
      <c r="HV57" s="92"/>
      <c r="HW57" s="92"/>
      <c r="HX57" s="92"/>
      <c r="HY57" s="92"/>
      <c r="HZ57" s="92"/>
      <c r="IA57" s="92"/>
      <c r="IB57" s="92"/>
      <c r="IC57" s="92"/>
      <c r="ID57" s="92"/>
      <c r="IE57" s="92"/>
      <c r="IF57" s="92"/>
      <c r="IG57" s="92"/>
      <c r="IH57" s="92"/>
      <c r="II57" s="92"/>
      <c r="IJ57" s="92"/>
      <c r="IK57" s="92"/>
      <c r="IL57" s="92"/>
      <c r="IM57" s="92"/>
      <c r="IN57" s="92"/>
      <c r="IO57" s="92"/>
      <c r="IP57" s="92"/>
      <c r="IQ57" s="92"/>
      <c r="IR57" s="92"/>
      <c r="IS57" s="92"/>
      <c r="IT57" s="92"/>
      <c r="IU57" s="92"/>
      <c r="IV57" s="92"/>
      <c r="IW57" s="92"/>
      <c r="IX57" s="92"/>
      <c r="IY57" s="92"/>
      <c r="IZ57" s="92"/>
      <c r="JA57" s="92"/>
      <c r="JB57" s="92"/>
      <c r="JC57" s="92"/>
      <c r="JD57" s="92"/>
      <c r="JE57" s="92"/>
      <c r="JF57" s="92"/>
      <c r="JG57" s="92"/>
      <c r="JH57" s="92"/>
      <c r="JI57" s="92"/>
      <c r="JJ57" s="92"/>
      <c r="JK57" s="92"/>
      <c r="JL57" s="92"/>
      <c r="JM57" s="92"/>
      <c r="JN57" s="92"/>
      <c r="JO57" s="92"/>
      <c r="JP57" s="92"/>
      <c r="JQ57" s="92"/>
      <c r="JR57" s="92"/>
      <c r="JS57" s="92"/>
      <c r="JT57" s="92"/>
      <c r="JU57" s="92"/>
      <c r="JV57" s="92"/>
      <c r="JW57" s="92"/>
      <c r="JX57" s="92"/>
      <c r="JY57" s="92"/>
      <c r="JZ57" s="92"/>
      <c r="KA57" s="92"/>
      <c r="KB57" s="92"/>
      <c r="KC57" s="92"/>
      <c r="KD57" s="92"/>
      <c r="KE57" s="92"/>
      <c r="KF57" s="92"/>
      <c r="KG57" s="92"/>
      <c r="KH57" s="92"/>
      <c r="KI57" s="92"/>
      <c r="KJ57" s="92"/>
      <c r="KK57" s="92"/>
      <c r="KL57" s="92"/>
      <c r="KM57" s="92"/>
      <c r="KN57" s="92"/>
      <c r="KO57" s="92"/>
      <c r="KP57" s="92"/>
      <c r="KQ57" s="92"/>
      <c r="KR57" s="92"/>
      <c r="KS57" s="92"/>
      <c r="KT57" s="92"/>
      <c r="KU57" s="92"/>
      <c r="KV57" s="92"/>
      <c r="KW57" s="92"/>
      <c r="KX57" s="92"/>
      <c r="KY57" s="92"/>
      <c r="KZ57" s="92"/>
      <c r="LA57" s="92"/>
      <c r="LB57" s="92"/>
      <c r="LC57" s="92"/>
      <c r="LD57" s="92"/>
      <c r="LE57" s="92"/>
      <c r="LF57" s="92"/>
      <c r="LG57" s="92"/>
      <c r="LH57" s="92"/>
      <c r="LI57" s="92"/>
      <c r="LJ57" s="92"/>
      <c r="LK57" s="92"/>
      <c r="LL57" s="92"/>
      <c r="LM57" s="92"/>
      <c r="LN57" s="92"/>
      <c r="LO57" s="92"/>
      <c r="LP57" s="92"/>
      <c r="LQ57" s="92"/>
      <c r="LR57" s="92"/>
      <c r="LS57" s="92"/>
      <c r="LT57" s="92"/>
      <c r="LU57" s="92"/>
      <c r="LV57" s="92"/>
      <c r="LW57" s="92"/>
      <c r="LX57" s="92"/>
      <c r="LY57" s="92"/>
      <c r="LZ57" s="92"/>
      <c r="MA57" s="92"/>
      <c r="MB57" s="92"/>
      <c r="MC57" s="92"/>
      <c r="MD57" s="92"/>
      <c r="ME57" s="92"/>
      <c r="MF57" s="92"/>
      <c r="MG57" s="92"/>
      <c r="MH57" s="92"/>
      <c r="MI57" s="92"/>
      <c r="MJ57" s="92"/>
      <c r="MK57" s="92"/>
      <c r="ML57" s="92"/>
      <c r="MM57" s="92"/>
      <c r="MN57" s="92"/>
      <c r="MO57" s="92"/>
      <c r="MP57" s="92"/>
      <c r="MQ57" s="92"/>
      <c r="MR57" s="92"/>
      <c r="MS57" s="92"/>
      <c r="MT57" s="92"/>
      <c r="MU57" s="92"/>
      <c r="MV57" s="92"/>
      <c r="MW57" s="92"/>
      <c r="MX57" s="92"/>
      <c r="MY57" s="92"/>
      <c r="MZ57" s="92"/>
      <c r="NA57" s="92"/>
      <c r="NB57" s="92"/>
      <c r="NC57" s="92"/>
      <c r="ND57" s="92"/>
      <c r="NE57" s="92"/>
      <c r="NF57" s="92"/>
      <c r="NG57" s="92"/>
      <c r="NH57" s="92"/>
      <c r="NI57" s="92"/>
      <c r="NJ57" s="92"/>
      <c r="NK57" s="92"/>
      <c r="NL57" s="92"/>
      <c r="NM57" s="92"/>
      <c r="NN57" s="92"/>
      <c r="NO57" s="92"/>
      <c r="NP57" s="92"/>
    </row>
    <row r="58" spans="1:380" s="32" customFormat="1" ht="242.25" customHeight="1" x14ac:dyDescent="0.2">
      <c r="A58" s="29"/>
      <c r="B58" s="29"/>
      <c r="C58" s="29"/>
      <c r="D58" s="30"/>
      <c r="E58" s="30"/>
      <c r="F58" s="178" t="s">
        <v>20</v>
      </c>
      <c r="G58" s="179"/>
      <c r="H58" s="183" t="s">
        <v>60</v>
      </c>
      <c r="I58" s="184"/>
      <c r="J58" s="184"/>
      <c r="K58" s="184"/>
      <c r="L58" s="184"/>
      <c r="M58" s="185"/>
      <c r="N58" s="183" t="s">
        <v>52</v>
      </c>
      <c r="O58" s="184"/>
      <c r="P58" s="184"/>
      <c r="Q58" s="184"/>
      <c r="R58" s="184"/>
      <c r="S58" s="185"/>
      <c r="T58" s="180" t="s">
        <v>53</v>
      </c>
      <c r="U58" s="181"/>
      <c r="V58" s="181"/>
      <c r="W58" s="181"/>
      <c r="X58" s="181"/>
      <c r="Y58" s="182"/>
      <c r="Z58" s="183" t="s">
        <v>54</v>
      </c>
      <c r="AA58" s="184"/>
      <c r="AB58" s="184"/>
      <c r="AC58" s="184"/>
      <c r="AD58" s="184"/>
      <c r="AE58" s="185"/>
      <c r="AF58" s="183" t="s">
        <v>55</v>
      </c>
      <c r="AG58" s="184"/>
      <c r="AH58" s="184"/>
      <c r="AI58" s="184"/>
      <c r="AJ58" s="184"/>
      <c r="AK58" s="185"/>
      <c r="AL58" s="183" t="s">
        <v>61</v>
      </c>
      <c r="AM58" s="184"/>
      <c r="AN58" s="184"/>
      <c r="AO58" s="184"/>
      <c r="AP58" s="184"/>
      <c r="AQ58" s="185"/>
      <c r="AR58" s="180" t="s">
        <v>56</v>
      </c>
      <c r="AS58" s="181"/>
      <c r="AT58" s="181"/>
      <c r="AU58" s="181"/>
      <c r="AV58" s="181"/>
      <c r="AW58" s="182"/>
      <c r="AX58" s="180" t="s">
        <v>57</v>
      </c>
      <c r="AY58" s="181"/>
      <c r="AZ58" s="181"/>
      <c r="BA58" s="181"/>
      <c r="BB58" s="181"/>
      <c r="BC58" s="182"/>
      <c r="BD58" s="29"/>
      <c r="BE58" s="29"/>
      <c r="BF58" s="29"/>
      <c r="BG58" s="29"/>
      <c r="BH58" s="29"/>
      <c r="BI58" s="29"/>
      <c r="BJ58" s="29"/>
      <c r="BK58" s="29"/>
      <c r="BL58" s="29"/>
      <c r="BM58" s="57"/>
      <c r="BN58" s="104"/>
      <c r="BO58" s="101"/>
      <c r="BP58" s="101"/>
      <c r="BQ58" s="101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  <c r="FO58" s="92"/>
      <c r="FP58" s="92"/>
      <c r="FQ58" s="92"/>
      <c r="FR58" s="92"/>
      <c r="FS58" s="92"/>
      <c r="FT58" s="92"/>
      <c r="FU58" s="92"/>
      <c r="FV58" s="92"/>
      <c r="FW58" s="92"/>
      <c r="FX58" s="92"/>
      <c r="FY58" s="92"/>
      <c r="FZ58" s="92"/>
      <c r="GA58" s="92"/>
      <c r="GB58" s="92"/>
      <c r="GC58" s="92"/>
      <c r="GD58" s="92"/>
      <c r="GE58" s="92"/>
      <c r="GF58" s="92"/>
      <c r="GG58" s="92"/>
      <c r="GH58" s="92"/>
      <c r="GI58" s="92"/>
      <c r="GJ58" s="92"/>
      <c r="GK58" s="92"/>
      <c r="GL58" s="92"/>
      <c r="GM58" s="92"/>
      <c r="GN58" s="92"/>
      <c r="GO58" s="92"/>
      <c r="GP58" s="92"/>
      <c r="GQ58" s="92"/>
      <c r="GR58" s="92"/>
      <c r="GS58" s="92"/>
      <c r="GT58" s="92"/>
      <c r="GU58" s="92"/>
      <c r="GV58" s="92"/>
      <c r="GW58" s="92"/>
      <c r="GX58" s="92"/>
      <c r="GY58" s="92"/>
      <c r="GZ58" s="92"/>
      <c r="HA58" s="92"/>
      <c r="HB58" s="92"/>
      <c r="HC58" s="92"/>
      <c r="HD58" s="92"/>
      <c r="HE58" s="92"/>
      <c r="HF58" s="92"/>
      <c r="HG58" s="92"/>
      <c r="HH58" s="92"/>
      <c r="HI58" s="92"/>
      <c r="HJ58" s="92"/>
      <c r="HK58" s="92"/>
      <c r="HL58" s="92"/>
      <c r="HM58" s="92"/>
      <c r="HN58" s="92"/>
      <c r="HO58" s="92"/>
      <c r="HP58" s="92"/>
      <c r="HQ58" s="92"/>
      <c r="HR58" s="92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2"/>
      <c r="ID58" s="92"/>
      <c r="IE58" s="92"/>
      <c r="IF58" s="92"/>
      <c r="IG58" s="92"/>
      <c r="IH58" s="92"/>
      <c r="II58" s="92"/>
      <c r="IJ58" s="92"/>
      <c r="IK58" s="92"/>
      <c r="IL58" s="92"/>
      <c r="IM58" s="92"/>
      <c r="IN58" s="92"/>
      <c r="IO58" s="92"/>
      <c r="IP58" s="92"/>
      <c r="IQ58" s="92"/>
      <c r="IR58" s="92"/>
      <c r="IS58" s="92"/>
      <c r="IT58" s="92"/>
      <c r="IU58" s="92"/>
      <c r="IV58" s="92"/>
      <c r="IW58" s="92"/>
      <c r="IX58" s="92"/>
      <c r="IY58" s="92"/>
      <c r="IZ58" s="92"/>
      <c r="JA58" s="92"/>
      <c r="JB58" s="92"/>
      <c r="JC58" s="92"/>
      <c r="JD58" s="92"/>
      <c r="JE58" s="92"/>
      <c r="JF58" s="92"/>
      <c r="JG58" s="92"/>
      <c r="JH58" s="92"/>
      <c r="JI58" s="92"/>
      <c r="JJ58" s="92"/>
      <c r="JK58" s="92"/>
      <c r="JL58" s="92"/>
      <c r="JM58" s="92"/>
      <c r="JN58" s="92"/>
      <c r="JO58" s="92"/>
      <c r="JP58" s="92"/>
      <c r="JQ58" s="92"/>
      <c r="JR58" s="92"/>
      <c r="JS58" s="92"/>
      <c r="JT58" s="92"/>
      <c r="JU58" s="92"/>
      <c r="JV58" s="92"/>
      <c r="JW58" s="92"/>
      <c r="JX58" s="92"/>
      <c r="JY58" s="92"/>
      <c r="JZ58" s="92"/>
      <c r="KA58" s="92"/>
      <c r="KB58" s="92"/>
      <c r="KC58" s="92"/>
      <c r="KD58" s="92"/>
      <c r="KE58" s="92"/>
      <c r="KF58" s="92"/>
      <c r="KG58" s="92"/>
      <c r="KH58" s="92"/>
      <c r="KI58" s="92"/>
      <c r="KJ58" s="92"/>
      <c r="KK58" s="92"/>
      <c r="KL58" s="92"/>
      <c r="KM58" s="92"/>
      <c r="KN58" s="92"/>
      <c r="KO58" s="92"/>
      <c r="KP58" s="92"/>
      <c r="KQ58" s="92"/>
      <c r="KR58" s="92"/>
      <c r="KS58" s="92"/>
      <c r="KT58" s="92"/>
      <c r="KU58" s="92"/>
      <c r="KV58" s="92"/>
      <c r="KW58" s="92"/>
      <c r="KX58" s="92"/>
      <c r="KY58" s="92"/>
      <c r="KZ58" s="92"/>
      <c r="LA58" s="92"/>
      <c r="LB58" s="92"/>
      <c r="LC58" s="92"/>
      <c r="LD58" s="92"/>
      <c r="LE58" s="92"/>
      <c r="LF58" s="92"/>
      <c r="LG58" s="92"/>
      <c r="LH58" s="92"/>
      <c r="LI58" s="92"/>
      <c r="LJ58" s="92"/>
      <c r="LK58" s="92"/>
      <c r="LL58" s="92"/>
      <c r="LM58" s="92"/>
      <c r="LN58" s="92"/>
      <c r="LO58" s="92"/>
      <c r="LP58" s="92"/>
      <c r="LQ58" s="92"/>
      <c r="LR58" s="92"/>
      <c r="LS58" s="92"/>
      <c r="LT58" s="92"/>
      <c r="LU58" s="92"/>
      <c r="LV58" s="92"/>
      <c r="LW58" s="92"/>
      <c r="LX58" s="92"/>
      <c r="LY58" s="92"/>
      <c r="LZ58" s="92"/>
      <c r="MA58" s="92"/>
      <c r="MB58" s="92"/>
      <c r="MC58" s="92"/>
      <c r="MD58" s="92"/>
      <c r="ME58" s="92"/>
      <c r="MF58" s="92"/>
      <c r="MG58" s="92"/>
      <c r="MH58" s="92"/>
      <c r="MI58" s="92"/>
      <c r="MJ58" s="92"/>
      <c r="MK58" s="92"/>
      <c r="ML58" s="92"/>
      <c r="MM58" s="92"/>
      <c r="MN58" s="92"/>
      <c r="MO58" s="92"/>
      <c r="MP58" s="92"/>
      <c r="MQ58" s="92"/>
      <c r="MR58" s="92"/>
      <c r="MS58" s="92"/>
      <c r="MT58" s="92"/>
      <c r="MU58" s="92"/>
      <c r="MV58" s="92"/>
      <c r="MW58" s="92"/>
      <c r="MX58" s="92"/>
      <c r="MY58" s="92"/>
      <c r="MZ58" s="92"/>
      <c r="NA58" s="92"/>
      <c r="NB58" s="92"/>
      <c r="NC58" s="92"/>
      <c r="ND58" s="92"/>
      <c r="NE58" s="92"/>
      <c r="NF58" s="92"/>
      <c r="NG58" s="92"/>
      <c r="NH58" s="92"/>
      <c r="NI58" s="92"/>
      <c r="NJ58" s="92"/>
      <c r="NK58" s="92"/>
      <c r="NL58" s="92"/>
      <c r="NM58" s="92"/>
      <c r="NN58" s="92"/>
      <c r="NO58" s="92"/>
      <c r="NP58" s="92"/>
    </row>
    <row r="59" spans="1:380" s="32" customFormat="1" ht="14.25" customHeight="1" x14ac:dyDescent="0.2">
      <c r="A59" s="29"/>
      <c r="B59" s="29"/>
      <c r="C59" s="29"/>
      <c r="D59" s="30"/>
      <c r="E59" s="30"/>
      <c r="F59" s="178" t="s">
        <v>21</v>
      </c>
      <c r="G59" s="179"/>
      <c r="H59" s="186">
        <f>MAX(H68:M74)</f>
        <v>9</v>
      </c>
      <c r="I59" s="187"/>
      <c r="J59" s="187"/>
      <c r="K59" s="187"/>
      <c r="L59" s="187"/>
      <c r="M59" s="188"/>
      <c r="N59" s="186">
        <f>MAX(N68:S74)</f>
        <v>9</v>
      </c>
      <c r="O59" s="187"/>
      <c r="P59" s="187"/>
      <c r="Q59" s="187"/>
      <c r="R59" s="187"/>
      <c r="S59" s="188"/>
      <c r="T59" s="186">
        <f>MAX(T68:Y74)</f>
        <v>1</v>
      </c>
      <c r="U59" s="187"/>
      <c r="V59" s="187"/>
      <c r="W59" s="187"/>
      <c r="X59" s="187"/>
      <c r="Y59" s="188"/>
      <c r="Z59" s="186">
        <f>MAX(Z68:AE74)</f>
        <v>9</v>
      </c>
      <c r="AA59" s="187"/>
      <c r="AB59" s="187"/>
      <c r="AC59" s="187"/>
      <c r="AD59" s="187"/>
      <c r="AE59" s="188"/>
      <c r="AF59" s="186">
        <f>MAX(AF68:AK74)</f>
        <v>9</v>
      </c>
      <c r="AG59" s="187"/>
      <c r="AH59" s="187"/>
      <c r="AI59" s="187"/>
      <c r="AJ59" s="187"/>
      <c r="AK59" s="188"/>
      <c r="AL59" s="186">
        <f>MAX(AL68:AQ74)</f>
        <v>9</v>
      </c>
      <c r="AM59" s="187"/>
      <c r="AN59" s="187"/>
      <c r="AO59" s="187"/>
      <c r="AP59" s="187"/>
      <c r="AQ59" s="188"/>
      <c r="AR59" s="186">
        <f>MAX(AR68:AW74)</f>
        <v>9</v>
      </c>
      <c r="AS59" s="187"/>
      <c r="AT59" s="187"/>
      <c r="AU59" s="187"/>
      <c r="AV59" s="187"/>
      <c r="AW59" s="188"/>
      <c r="AX59" s="186">
        <f>MAX(AX68:BC74)</f>
        <v>9</v>
      </c>
      <c r="AY59" s="187"/>
      <c r="AZ59" s="187"/>
      <c r="BA59" s="187"/>
      <c r="BB59" s="187"/>
      <c r="BC59" s="188"/>
      <c r="BD59" s="29"/>
      <c r="BE59" s="29"/>
      <c r="BF59" s="29"/>
      <c r="BG59" s="29"/>
      <c r="BH59" s="29"/>
      <c r="BI59" s="29"/>
      <c r="BJ59" s="29"/>
      <c r="BK59" s="29"/>
      <c r="BL59" s="29"/>
      <c r="BM59" s="57"/>
      <c r="BN59" s="105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  <c r="FO59" s="92"/>
      <c r="FP59" s="92"/>
      <c r="FQ59" s="92"/>
      <c r="FR59" s="92"/>
      <c r="FS59" s="92"/>
      <c r="FT59" s="92"/>
      <c r="FU59" s="92"/>
      <c r="FV59" s="92"/>
      <c r="FW59" s="92"/>
      <c r="FX59" s="92"/>
      <c r="FY59" s="92"/>
      <c r="FZ59" s="92"/>
      <c r="GA59" s="92"/>
      <c r="GB59" s="92"/>
      <c r="GC59" s="92"/>
      <c r="GD59" s="92"/>
      <c r="GE59" s="92"/>
      <c r="GF59" s="92"/>
      <c r="GG59" s="92"/>
      <c r="GH59" s="92"/>
      <c r="GI59" s="92"/>
      <c r="GJ59" s="92"/>
      <c r="GK59" s="92"/>
      <c r="GL59" s="92"/>
      <c r="GM59" s="92"/>
      <c r="GN59" s="92"/>
      <c r="GO59" s="92"/>
      <c r="GP59" s="92"/>
      <c r="GQ59" s="92"/>
      <c r="GR59" s="92"/>
      <c r="GS59" s="92"/>
      <c r="GT59" s="92"/>
      <c r="GU59" s="92"/>
      <c r="GV59" s="92"/>
      <c r="GW59" s="92"/>
      <c r="GX59" s="92"/>
      <c r="GY59" s="92"/>
      <c r="GZ59" s="92"/>
      <c r="HA59" s="92"/>
      <c r="HB59" s="92"/>
      <c r="HC59" s="92"/>
      <c r="HD59" s="92"/>
      <c r="HE59" s="92"/>
      <c r="HF59" s="92"/>
      <c r="HG59" s="92"/>
      <c r="HH59" s="92"/>
      <c r="HI59" s="92"/>
      <c r="HJ59" s="92"/>
      <c r="HK59" s="92"/>
      <c r="HL59" s="92"/>
      <c r="HM59" s="92"/>
      <c r="HN59" s="92"/>
      <c r="HO59" s="92"/>
      <c r="HP59" s="92"/>
      <c r="HQ59" s="92"/>
      <c r="HR59" s="92"/>
      <c r="HS59" s="92"/>
      <c r="HT59" s="92"/>
      <c r="HU59" s="92"/>
      <c r="HV59" s="92"/>
      <c r="HW59" s="92"/>
      <c r="HX59" s="92"/>
      <c r="HY59" s="92"/>
      <c r="HZ59" s="92"/>
      <c r="IA59" s="92"/>
      <c r="IB59" s="92"/>
      <c r="IC59" s="92"/>
      <c r="ID59" s="92"/>
      <c r="IE59" s="92"/>
      <c r="IF59" s="92"/>
      <c r="IG59" s="92"/>
      <c r="IH59" s="92"/>
      <c r="II59" s="92"/>
      <c r="IJ59" s="92"/>
      <c r="IK59" s="92"/>
      <c r="IL59" s="92"/>
      <c r="IM59" s="92"/>
      <c r="IN59" s="92"/>
      <c r="IO59" s="92"/>
      <c r="IP59" s="92"/>
      <c r="IQ59" s="92"/>
      <c r="IR59" s="92"/>
      <c r="IS59" s="92"/>
      <c r="IT59" s="92"/>
      <c r="IU59" s="92"/>
      <c r="IV59" s="92"/>
      <c r="IW59" s="92"/>
      <c r="IX59" s="92"/>
      <c r="IY59" s="92"/>
      <c r="IZ59" s="92"/>
      <c r="JA59" s="92"/>
      <c r="JB59" s="92"/>
      <c r="JC59" s="92"/>
      <c r="JD59" s="92"/>
      <c r="JE59" s="92"/>
      <c r="JF59" s="92"/>
      <c r="JG59" s="92"/>
      <c r="JH59" s="92"/>
      <c r="JI59" s="92"/>
      <c r="JJ59" s="92"/>
      <c r="JK59" s="92"/>
      <c r="JL59" s="92"/>
      <c r="JM59" s="92"/>
      <c r="JN59" s="92"/>
      <c r="JO59" s="92"/>
      <c r="JP59" s="92"/>
      <c r="JQ59" s="92"/>
      <c r="JR59" s="92"/>
      <c r="JS59" s="92"/>
      <c r="JT59" s="92"/>
      <c r="JU59" s="92"/>
      <c r="JV59" s="92"/>
      <c r="JW59" s="92"/>
      <c r="JX59" s="92"/>
      <c r="JY59" s="92"/>
      <c r="JZ59" s="92"/>
      <c r="KA59" s="92"/>
      <c r="KB59" s="92"/>
      <c r="KC59" s="92"/>
      <c r="KD59" s="92"/>
      <c r="KE59" s="92"/>
      <c r="KF59" s="92"/>
      <c r="KG59" s="92"/>
      <c r="KH59" s="92"/>
      <c r="KI59" s="92"/>
      <c r="KJ59" s="92"/>
      <c r="KK59" s="92"/>
      <c r="KL59" s="92"/>
      <c r="KM59" s="92"/>
      <c r="KN59" s="92"/>
      <c r="KO59" s="92"/>
      <c r="KP59" s="92"/>
      <c r="KQ59" s="92"/>
      <c r="KR59" s="92"/>
      <c r="KS59" s="92"/>
      <c r="KT59" s="92"/>
      <c r="KU59" s="92"/>
      <c r="KV59" s="92"/>
      <c r="KW59" s="92"/>
      <c r="KX59" s="92"/>
      <c r="KY59" s="92"/>
      <c r="KZ59" s="92"/>
      <c r="LA59" s="92"/>
      <c r="LB59" s="92"/>
      <c r="LC59" s="92"/>
      <c r="LD59" s="92"/>
      <c r="LE59" s="92"/>
      <c r="LF59" s="92"/>
      <c r="LG59" s="92"/>
      <c r="LH59" s="92"/>
      <c r="LI59" s="92"/>
      <c r="LJ59" s="92"/>
      <c r="LK59" s="92"/>
      <c r="LL59" s="92"/>
      <c r="LM59" s="92"/>
      <c r="LN59" s="92"/>
      <c r="LO59" s="92"/>
      <c r="LP59" s="92"/>
      <c r="LQ59" s="92"/>
      <c r="LR59" s="92"/>
      <c r="LS59" s="92"/>
      <c r="LT59" s="92"/>
      <c r="LU59" s="92"/>
      <c r="LV59" s="92"/>
      <c r="LW59" s="92"/>
      <c r="LX59" s="92"/>
      <c r="LY59" s="92"/>
      <c r="LZ59" s="92"/>
      <c r="MA59" s="92"/>
      <c r="MB59" s="92"/>
      <c r="MC59" s="92"/>
      <c r="MD59" s="92"/>
      <c r="ME59" s="92"/>
      <c r="MF59" s="92"/>
      <c r="MG59" s="92"/>
      <c r="MH59" s="92"/>
      <c r="MI59" s="92"/>
      <c r="MJ59" s="92"/>
      <c r="MK59" s="92"/>
      <c r="ML59" s="92"/>
      <c r="MM59" s="92"/>
      <c r="MN59" s="92"/>
      <c r="MO59" s="92"/>
      <c r="MP59" s="92"/>
      <c r="MQ59" s="92"/>
      <c r="MR59" s="92"/>
      <c r="MS59" s="92"/>
      <c r="MT59" s="92"/>
      <c r="MU59" s="92"/>
      <c r="MV59" s="92"/>
      <c r="MW59" s="92"/>
      <c r="MX59" s="92"/>
      <c r="MY59" s="92"/>
      <c r="MZ59" s="92"/>
      <c r="NA59" s="92"/>
      <c r="NB59" s="92"/>
      <c r="NC59" s="92"/>
      <c r="ND59" s="92"/>
      <c r="NE59" s="92"/>
      <c r="NF59" s="92"/>
      <c r="NG59" s="92"/>
      <c r="NH59" s="92"/>
      <c r="NI59" s="92"/>
      <c r="NJ59" s="92"/>
      <c r="NK59" s="92"/>
      <c r="NL59" s="92"/>
      <c r="NM59" s="92"/>
      <c r="NN59" s="92"/>
      <c r="NO59" s="92"/>
      <c r="NP59" s="92"/>
    </row>
    <row r="60" spans="1:380" s="32" customFormat="1" ht="14.25" customHeight="1" x14ac:dyDescent="0.2">
      <c r="A60" s="29"/>
      <c r="B60" s="29"/>
      <c r="C60" s="29"/>
      <c r="D60" s="30"/>
      <c r="E60" s="30"/>
      <c r="F60" s="178" t="s">
        <v>22</v>
      </c>
      <c r="G60" s="179"/>
      <c r="H60" s="189">
        <f>SUM($D68*H68,$D69*H69,$D70*H70,$D71*H71,$D72*H72,$D73*H73,$D74*H74)</f>
        <v>201.99999999999997</v>
      </c>
      <c r="I60" s="190"/>
      <c r="J60" s="190"/>
      <c r="K60" s="190"/>
      <c r="L60" s="190"/>
      <c r="M60" s="191"/>
      <c r="N60" s="189">
        <f>SUM($D68*N68,$D69*N69,$D70*N70,$D71*N71,$D72*N72,$D73*N73,$D74*N74)</f>
        <v>334</v>
      </c>
      <c r="O60" s="190"/>
      <c r="P60" s="190"/>
      <c r="Q60" s="190"/>
      <c r="R60" s="190"/>
      <c r="S60" s="191"/>
      <c r="T60" s="189">
        <f>SUM($D68*T68,$D69*T69,$D70*T70,$D71*T71,$D72*T72,$D73*T73,$D74*T74)</f>
        <v>24.999999999999996</v>
      </c>
      <c r="U60" s="190"/>
      <c r="V60" s="190"/>
      <c r="W60" s="190"/>
      <c r="X60" s="190"/>
      <c r="Y60" s="191"/>
      <c r="Z60" s="189">
        <f>SUM($D68*Z68,$D69*Z69,$D70*Z70,$D71*Z71,$D72*Z72,$D73*Z73,$D74*Z74)</f>
        <v>211.33333333333331</v>
      </c>
      <c r="AA60" s="190"/>
      <c r="AB60" s="190"/>
      <c r="AC60" s="190"/>
      <c r="AD60" s="190"/>
      <c r="AE60" s="191"/>
      <c r="AF60" s="189">
        <f>SUM($D68*AF68,$D69*AF69,$D70*AF70,$D71*AF71,$D72*AF72,$D73*AF73,$D74*AF74)</f>
        <v>174.99999999999997</v>
      </c>
      <c r="AG60" s="190"/>
      <c r="AH60" s="190"/>
      <c r="AI60" s="190"/>
      <c r="AJ60" s="190"/>
      <c r="AK60" s="191"/>
      <c r="AL60" s="189">
        <f>SUM($D68*AL68,$D69*AL69,$D70*AL70,$D71*AL71,$D72*AL72,$D73*AL73,$D74*AL74)</f>
        <v>202</v>
      </c>
      <c r="AM60" s="190"/>
      <c r="AN60" s="190"/>
      <c r="AO60" s="190"/>
      <c r="AP60" s="190"/>
      <c r="AQ60" s="191"/>
      <c r="AR60" s="189">
        <f>SUM($D68*AR68,$D69*AR69,$D70*AR70,$D71*AR71,$D72*AR72,$D73*AR73,$D74*AR74)</f>
        <v>89.5</v>
      </c>
      <c r="AS60" s="190"/>
      <c r="AT60" s="190"/>
      <c r="AU60" s="190"/>
      <c r="AV60" s="190"/>
      <c r="AW60" s="191"/>
      <c r="AX60" s="189">
        <f>SUM($D68*AX68,$D69*AX69,$D70*AX70,$D71*AX71,$D72*AX72,$D73*AX73,$D74*AX74)</f>
        <v>60.333333333333329</v>
      </c>
      <c r="AY60" s="190"/>
      <c r="AZ60" s="190"/>
      <c r="BA60" s="190"/>
      <c r="BB60" s="190"/>
      <c r="BC60" s="191"/>
      <c r="BD60" s="29"/>
      <c r="BE60" s="29"/>
      <c r="BF60" s="29"/>
      <c r="BG60" s="29"/>
      <c r="BH60" s="29"/>
      <c r="BI60" s="29"/>
      <c r="BJ60" s="29"/>
      <c r="BK60" s="29"/>
      <c r="BL60" s="29"/>
      <c r="BM60" s="57"/>
      <c r="BN60" s="106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  <c r="FO60" s="92"/>
      <c r="FP60" s="92"/>
      <c r="FQ60" s="92"/>
      <c r="FR60" s="92"/>
      <c r="FS60" s="92"/>
      <c r="FT60" s="92"/>
      <c r="FU60" s="92"/>
      <c r="FV60" s="92"/>
      <c r="FW60" s="92"/>
      <c r="FX60" s="92"/>
      <c r="FY60" s="92"/>
      <c r="FZ60" s="92"/>
      <c r="GA60" s="92"/>
      <c r="GB60" s="92"/>
      <c r="GC60" s="92"/>
      <c r="GD60" s="92"/>
      <c r="GE60" s="92"/>
      <c r="GF60" s="92"/>
      <c r="GG60" s="92"/>
      <c r="GH60" s="92"/>
      <c r="GI60" s="92"/>
      <c r="GJ60" s="92"/>
      <c r="GK60" s="92"/>
      <c r="GL60" s="92"/>
      <c r="GM60" s="92"/>
      <c r="GN60" s="92"/>
      <c r="GO60" s="92"/>
      <c r="GP60" s="92"/>
      <c r="GQ60" s="92"/>
      <c r="GR60" s="92"/>
      <c r="GS60" s="92"/>
      <c r="GT60" s="92"/>
      <c r="GU60" s="92"/>
      <c r="GV60" s="92"/>
      <c r="GW60" s="92"/>
      <c r="GX60" s="92"/>
      <c r="GY60" s="92"/>
      <c r="GZ60" s="92"/>
      <c r="HA60" s="92"/>
      <c r="HB60" s="92"/>
      <c r="HC60" s="92"/>
      <c r="HD60" s="92"/>
      <c r="HE60" s="92"/>
      <c r="HF60" s="92"/>
      <c r="HG60" s="92"/>
      <c r="HH60" s="92"/>
      <c r="HI60" s="92"/>
      <c r="HJ60" s="92"/>
      <c r="HK60" s="92"/>
      <c r="HL60" s="92"/>
      <c r="HM60" s="92"/>
      <c r="HN60" s="92"/>
      <c r="HO60" s="92"/>
      <c r="HP60" s="92"/>
      <c r="HQ60" s="92"/>
      <c r="HR60" s="92"/>
      <c r="HS60" s="92"/>
      <c r="HT60" s="92"/>
      <c r="HU60" s="92"/>
      <c r="HV60" s="92"/>
      <c r="HW60" s="92"/>
      <c r="HX60" s="92"/>
      <c r="HY60" s="92"/>
      <c r="HZ60" s="92"/>
      <c r="IA60" s="92"/>
      <c r="IB60" s="92"/>
      <c r="IC60" s="92"/>
      <c r="ID60" s="92"/>
      <c r="IE60" s="92"/>
      <c r="IF60" s="92"/>
      <c r="IG60" s="92"/>
      <c r="IH60" s="92"/>
      <c r="II60" s="92"/>
      <c r="IJ60" s="92"/>
      <c r="IK60" s="92"/>
      <c r="IL60" s="92"/>
      <c r="IM60" s="92"/>
      <c r="IN60" s="92"/>
      <c r="IO60" s="92"/>
      <c r="IP60" s="92"/>
      <c r="IQ60" s="92"/>
      <c r="IR60" s="92"/>
      <c r="IS60" s="92"/>
      <c r="IT60" s="92"/>
      <c r="IU60" s="92"/>
      <c r="IV60" s="92"/>
      <c r="IW60" s="92"/>
      <c r="IX60" s="92"/>
      <c r="IY60" s="92"/>
      <c r="IZ60" s="92"/>
      <c r="JA60" s="92"/>
      <c r="JB60" s="92"/>
      <c r="JC60" s="92"/>
      <c r="JD60" s="92"/>
      <c r="JE60" s="92"/>
      <c r="JF60" s="92"/>
      <c r="JG60" s="92"/>
      <c r="JH60" s="92"/>
      <c r="JI60" s="92"/>
      <c r="JJ60" s="92"/>
      <c r="JK60" s="92"/>
      <c r="JL60" s="92"/>
      <c r="JM60" s="92"/>
      <c r="JN60" s="92"/>
      <c r="JO60" s="92"/>
      <c r="JP60" s="92"/>
      <c r="JQ60" s="92"/>
      <c r="JR60" s="92"/>
      <c r="JS60" s="92"/>
      <c r="JT60" s="92"/>
      <c r="JU60" s="92"/>
      <c r="JV60" s="92"/>
      <c r="JW60" s="92"/>
      <c r="JX60" s="92"/>
      <c r="JY60" s="92"/>
      <c r="JZ60" s="92"/>
      <c r="KA60" s="92"/>
      <c r="KB60" s="92"/>
      <c r="KC60" s="92"/>
      <c r="KD60" s="92"/>
      <c r="KE60" s="92"/>
      <c r="KF60" s="92"/>
      <c r="KG60" s="92"/>
      <c r="KH60" s="92"/>
      <c r="KI60" s="92"/>
      <c r="KJ60" s="92"/>
      <c r="KK60" s="92"/>
      <c r="KL60" s="92"/>
      <c r="KM60" s="92"/>
      <c r="KN60" s="92"/>
      <c r="KO60" s="92"/>
      <c r="KP60" s="92"/>
      <c r="KQ60" s="92"/>
      <c r="KR60" s="92"/>
      <c r="KS60" s="92"/>
      <c r="KT60" s="92"/>
      <c r="KU60" s="92"/>
      <c r="KV60" s="92"/>
      <c r="KW60" s="92"/>
      <c r="KX60" s="92"/>
      <c r="KY60" s="92"/>
      <c r="KZ60" s="92"/>
      <c r="LA60" s="92"/>
      <c r="LB60" s="92"/>
      <c r="LC60" s="92"/>
      <c r="LD60" s="92"/>
      <c r="LE60" s="92"/>
      <c r="LF60" s="92"/>
      <c r="LG60" s="92"/>
      <c r="LH60" s="92"/>
      <c r="LI60" s="92"/>
      <c r="LJ60" s="92"/>
      <c r="LK60" s="92"/>
      <c r="LL60" s="92"/>
      <c r="LM60" s="92"/>
      <c r="LN60" s="92"/>
      <c r="LO60" s="92"/>
      <c r="LP60" s="92"/>
      <c r="LQ60" s="92"/>
      <c r="LR60" s="92"/>
      <c r="LS60" s="92"/>
      <c r="LT60" s="92"/>
      <c r="LU60" s="92"/>
      <c r="LV60" s="92"/>
      <c r="LW60" s="92"/>
      <c r="LX60" s="92"/>
      <c r="LY60" s="92"/>
      <c r="LZ60" s="92"/>
      <c r="MA60" s="92"/>
      <c r="MB60" s="92"/>
      <c r="MC60" s="92"/>
      <c r="MD60" s="92"/>
      <c r="ME60" s="92"/>
      <c r="MF60" s="92"/>
      <c r="MG60" s="92"/>
      <c r="MH60" s="92"/>
      <c r="MI60" s="92"/>
      <c r="MJ60" s="92"/>
      <c r="MK60" s="92"/>
      <c r="ML60" s="92"/>
      <c r="MM60" s="92"/>
      <c r="MN60" s="92"/>
      <c r="MO60" s="92"/>
      <c r="MP60" s="92"/>
      <c r="MQ60" s="92"/>
      <c r="MR60" s="92"/>
      <c r="MS60" s="92"/>
      <c r="MT60" s="92"/>
      <c r="MU60" s="92"/>
      <c r="MV60" s="92"/>
      <c r="MW60" s="92"/>
      <c r="MX60" s="92"/>
      <c r="MY60" s="92"/>
      <c r="MZ60" s="92"/>
      <c r="NA60" s="92"/>
      <c r="NB60" s="92"/>
      <c r="NC60" s="92"/>
      <c r="ND60" s="92"/>
      <c r="NE60" s="92"/>
      <c r="NF60" s="92"/>
      <c r="NG60" s="92"/>
      <c r="NH60" s="92"/>
      <c r="NI60" s="92"/>
      <c r="NJ60" s="92"/>
      <c r="NK60" s="92"/>
      <c r="NL60" s="92"/>
      <c r="NM60" s="92"/>
      <c r="NN60" s="92"/>
      <c r="NO60" s="92"/>
      <c r="NP60" s="92"/>
    </row>
    <row r="61" spans="1:380" s="32" customFormat="1" ht="14.25" customHeight="1" x14ac:dyDescent="0.2">
      <c r="A61" s="29"/>
      <c r="B61" s="29"/>
      <c r="C61" s="29"/>
      <c r="D61" s="30"/>
      <c r="E61" s="30"/>
      <c r="F61" s="178" t="s">
        <v>23</v>
      </c>
      <c r="G61" s="179"/>
      <c r="H61" s="192">
        <f>IF(H$60&gt;0,(H$60/SUM($60:$60))*100, "")</f>
        <v>15.54842847979474</v>
      </c>
      <c r="I61" s="193"/>
      <c r="J61" s="193"/>
      <c r="K61" s="193"/>
      <c r="L61" s="193"/>
      <c r="M61" s="194"/>
      <c r="N61" s="192">
        <f>IF(N$60&gt;0,(N$60/SUM($60:$60))*100, "")</f>
        <v>25.708787684413085</v>
      </c>
      <c r="O61" s="193"/>
      <c r="P61" s="193"/>
      <c r="Q61" s="193"/>
      <c r="R61" s="193"/>
      <c r="S61" s="194"/>
      <c r="T61" s="192">
        <f>IF(T$60&gt;0,(T$60/SUM($60:$60))*100, "")</f>
        <v>1.9243104554201411</v>
      </c>
      <c r="U61" s="193"/>
      <c r="V61" s="193"/>
      <c r="W61" s="193"/>
      <c r="X61" s="193"/>
      <c r="Y61" s="194"/>
      <c r="Z61" s="192">
        <f>IF(Z$60&gt;0,(Z$60/SUM($60:$60))*100, "")</f>
        <v>16.266837716484929</v>
      </c>
      <c r="AA61" s="193"/>
      <c r="AB61" s="193"/>
      <c r="AC61" s="193"/>
      <c r="AD61" s="193"/>
      <c r="AE61" s="194"/>
      <c r="AF61" s="192">
        <f>IF(AF$60&gt;0,(AF$60/SUM($60:$60))*100, "")</f>
        <v>13.470173187940986</v>
      </c>
      <c r="AG61" s="193"/>
      <c r="AH61" s="193"/>
      <c r="AI61" s="193"/>
      <c r="AJ61" s="193"/>
      <c r="AK61" s="194"/>
      <c r="AL61" s="192">
        <f>IF(AL$60&gt;0,(AL$60/SUM($60:$60))*100, "")</f>
        <v>15.548428479794744</v>
      </c>
      <c r="AM61" s="193"/>
      <c r="AN61" s="193"/>
      <c r="AO61" s="193"/>
      <c r="AP61" s="193"/>
      <c r="AQ61" s="194"/>
      <c r="AR61" s="192">
        <f>IF(AR$60&gt;0,(AR$60/SUM($60:$60))*100, "")</f>
        <v>6.8890314304041063</v>
      </c>
      <c r="AS61" s="193"/>
      <c r="AT61" s="193"/>
      <c r="AU61" s="193"/>
      <c r="AV61" s="193"/>
      <c r="AW61" s="194"/>
      <c r="AX61" s="192">
        <f>IF(AX$60&gt;0,(AX$60/SUM($60:$60))*100, "")</f>
        <v>4.6440025657472734</v>
      </c>
      <c r="AY61" s="193"/>
      <c r="AZ61" s="193"/>
      <c r="BA61" s="193"/>
      <c r="BB61" s="193"/>
      <c r="BC61" s="194"/>
      <c r="BD61" s="29"/>
      <c r="BE61" s="157"/>
      <c r="BF61" s="157"/>
      <c r="BG61" s="157"/>
      <c r="BH61" s="157"/>
      <c r="BI61" s="157"/>
      <c r="BJ61" s="157"/>
      <c r="BK61" s="157"/>
      <c r="BL61" s="157"/>
      <c r="BM61" s="57"/>
      <c r="BN61" s="107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  <c r="FO61" s="92"/>
      <c r="FP61" s="92"/>
      <c r="FQ61" s="92"/>
      <c r="FR61" s="92"/>
      <c r="FS61" s="92"/>
      <c r="FT61" s="92"/>
      <c r="FU61" s="92"/>
      <c r="FV61" s="92"/>
      <c r="FW61" s="92"/>
      <c r="FX61" s="92"/>
      <c r="FY61" s="92"/>
      <c r="FZ61" s="92"/>
      <c r="GA61" s="92"/>
      <c r="GB61" s="92"/>
      <c r="GC61" s="92"/>
      <c r="GD61" s="92"/>
      <c r="GE61" s="92"/>
      <c r="GF61" s="92"/>
      <c r="GG61" s="92"/>
      <c r="GH61" s="92"/>
      <c r="GI61" s="92"/>
      <c r="GJ61" s="92"/>
      <c r="GK61" s="92"/>
      <c r="GL61" s="92"/>
      <c r="GM61" s="92"/>
      <c r="GN61" s="92"/>
      <c r="GO61" s="92"/>
      <c r="GP61" s="92"/>
      <c r="GQ61" s="92"/>
      <c r="GR61" s="92"/>
      <c r="GS61" s="92"/>
      <c r="GT61" s="92"/>
      <c r="GU61" s="92"/>
      <c r="GV61" s="92"/>
      <c r="GW61" s="92"/>
      <c r="GX61" s="92"/>
      <c r="GY61" s="92"/>
      <c r="GZ61" s="92"/>
      <c r="HA61" s="92"/>
      <c r="HB61" s="92"/>
      <c r="HC61" s="92"/>
      <c r="HD61" s="92"/>
      <c r="HE61" s="92"/>
      <c r="HF61" s="92"/>
      <c r="HG61" s="92"/>
      <c r="HH61" s="92"/>
      <c r="HI61" s="92"/>
      <c r="HJ61" s="92"/>
      <c r="HK61" s="92"/>
      <c r="HL61" s="92"/>
      <c r="HM61" s="92"/>
      <c r="HN61" s="92"/>
      <c r="HO61" s="92"/>
      <c r="HP61" s="92"/>
      <c r="HQ61" s="92"/>
      <c r="HR61" s="92"/>
      <c r="HS61" s="92"/>
      <c r="HT61" s="92"/>
      <c r="HU61" s="92"/>
      <c r="HV61" s="92"/>
      <c r="HW61" s="92"/>
      <c r="HX61" s="92"/>
      <c r="HY61" s="92"/>
      <c r="HZ61" s="92"/>
      <c r="IA61" s="92"/>
      <c r="IB61" s="92"/>
      <c r="IC61" s="92"/>
      <c r="ID61" s="92"/>
      <c r="IE61" s="92"/>
      <c r="IF61" s="92"/>
      <c r="IG61" s="92"/>
      <c r="IH61" s="92"/>
      <c r="II61" s="92"/>
      <c r="IJ61" s="92"/>
      <c r="IK61" s="92"/>
      <c r="IL61" s="92"/>
      <c r="IM61" s="92"/>
      <c r="IN61" s="92"/>
      <c r="IO61" s="92"/>
      <c r="IP61" s="92"/>
      <c r="IQ61" s="92"/>
      <c r="IR61" s="92"/>
      <c r="IS61" s="92"/>
      <c r="IT61" s="92"/>
      <c r="IU61" s="92"/>
      <c r="IV61" s="92"/>
      <c r="IW61" s="92"/>
      <c r="IX61" s="92"/>
      <c r="IY61" s="92"/>
      <c r="IZ61" s="92"/>
      <c r="JA61" s="92"/>
      <c r="JB61" s="92"/>
      <c r="JC61" s="92"/>
      <c r="JD61" s="92"/>
      <c r="JE61" s="92"/>
      <c r="JF61" s="92"/>
      <c r="JG61" s="92"/>
      <c r="JH61" s="92"/>
      <c r="JI61" s="92"/>
      <c r="JJ61" s="92"/>
      <c r="JK61" s="92"/>
      <c r="JL61" s="92"/>
      <c r="JM61" s="92"/>
      <c r="JN61" s="92"/>
      <c r="JO61" s="92"/>
      <c r="JP61" s="92"/>
      <c r="JQ61" s="92"/>
      <c r="JR61" s="92"/>
      <c r="JS61" s="92"/>
      <c r="JT61" s="92"/>
      <c r="JU61" s="92"/>
      <c r="JV61" s="92"/>
      <c r="JW61" s="92"/>
      <c r="JX61" s="92"/>
      <c r="JY61" s="92"/>
      <c r="JZ61" s="92"/>
      <c r="KA61" s="92"/>
      <c r="KB61" s="92"/>
      <c r="KC61" s="92"/>
      <c r="KD61" s="92"/>
      <c r="KE61" s="92"/>
      <c r="KF61" s="92"/>
      <c r="KG61" s="92"/>
      <c r="KH61" s="92"/>
      <c r="KI61" s="92"/>
      <c r="KJ61" s="92"/>
      <c r="KK61" s="92"/>
      <c r="KL61" s="92"/>
      <c r="KM61" s="92"/>
      <c r="KN61" s="92"/>
      <c r="KO61" s="92"/>
      <c r="KP61" s="92"/>
      <c r="KQ61" s="92"/>
      <c r="KR61" s="92"/>
      <c r="KS61" s="92"/>
      <c r="KT61" s="92"/>
      <c r="KU61" s="92"/>
      <c r="KV61" s="92"/>
      <c r="KW61" s="92"/>
      <c r="KX61" s="92"/>
      <c r="KY61" s="92"/>
      <c r="KZ61" s="92"/>
      <c r="LA61" s="92"/>
      <c r="LB61" s="92"/>
      <c r="LC61" s="92"/>
      <c r="LD61" s="92"/>
      <c r="LE61" s="92"/>
      <c r="LF61" s="92"/>
      <c r="LG61" s="92"/>
      <c r="LH61" s="92"/>
      <c r="LI61" s="92"/>
      <c r="LJ61" s="92"/>
      <c r="LK61" s="92"/>
      <c r="LL61" s="92"/>
      <c r="LM61" s="92"/>
      <c r="LN61" s="92"/>
      <c r="LO61" s="92"/>
      <c r="LP61" s="92"/>
      <c r="LQ61" s="92"/>
      <c r="LR61" s="92"/>
      <c r="LS61" s="92"/>
      <c r="LT61" s="92"/>
      <c r="LU61" s="92"/>
      <c r="LV61" s="92"/>
      <c r="LW61" s="92"/>
      <c r="LX61" s="92"/>
      <c r="LY61" s="92"/>
      <c r="LZ61" s="92"/>
      <c r="MA61" s="92"/>
      <c r="MB61" s="92"/>
      <c r="MC61" s="92"/>
      <c r="MD61" s="92"/>
      <c r="ME61" s="92"/>
      <c r="MF61" s="92"/>
      <c r="MG61" s="92"/>
      <c r="MH61" s="92"/>
      <c r="MI61" s="92"/>
      <c r="MJ61" s="92"/>
      <c r="MK61" s="92"/>
      <c r="ML61" s="92"/>
      <c r="MM61" s="92"/>
      <c r="MN61" s="92"/>
      <c r="MO61" s="92"/>
      <c r="MP61" s="92"/>
      <c r="MQ61" s="92"/>
      <c r="MR61" s="92"/>
      <c r="MS61" s="92"/>
      <c r="MT61" s="92"/>
      <c r="MU61" s="92"/>
      <c r="MV61" s="92"/>
      <c r="MW61" s="92"/>
      <c r="MX61" s="92"/>
      <c r="MY61" s="92"/>
      <c r="MZ61" s="92"/>
      <c r="NA61" s="92"/>
      <c r="NB61" s="92"/>
      <c r="NC61" s="92"/>
      <c r="ND61" s="92"/>
      <c r="NE61" s="92"/>
      <c r="NF61" s="92"/>
      <c r="NG61" s="92"/>
      <c r="NH61" s="92"/>
      <c r="NI61" s="92"/>
      <c r="NJ61" s="92"/>
      <c r="NK61" s="92"/>
      <c r="NL61" s="92"/>
      <c r="NM61" s="92"/>
      <c r="NN61" s="92"/>
      <c r="NO61" s="92"/>
      <c r="NP61" s="92"/>
    </row>
    <row r="62" spans="1:380" s="32" customFormat="1" ht="14.25" customHeight="1" x14ac:dyDescent="0.2">
      <c r="A62" s="29"/>
      <c r="B62" s="29"/>
      <c r="C62" s="29"/>
      <c r="D62" s="30"/>
      <c r="E62" s="30"/>
      <c r="F62" s="208" t="s">
        <v>36</v>
      </c>
      <c r="G62" s="91" t="s">
        <v>33</v>
      </c>
      <c r="H62" s="173">
        <v>5</v>
      </c>
      <c r="I62" s="174"/>
      <c r="J62" s="174"/>
      <c r="K62" s="174"/>
      <c r="L62" s="174"/>
      <c r="M62" s="175"/>
      <c r="N62" s="173">
        <v>5</v>
      </c>
      <c r="O62" s="174"/>
      <c r="P62" s="174"/>
      <c r="Q62" s="174"/>
      <c r="R62" s="174"/>
      <c r="S62" s="175"/>
      <c r="T62" s="173">
        <v>5</v>
      </c>
      <c r="U62" s="174"/>
      <c r="V62" s="174"/>
      <c r="W62" s="174"/>
      <c r="X62" s="174"/>
      <c r="Y62" s="175"/>
      <c r="Z62" s="173">
        <v>5</v>
      </c>
      <c r="AA62" s="174"/>
      <c r="AB62" s="174"/>
      <c r="AC62" s="174"/>
      <c r="AD62" s="174"/>
      <c r="AE62" s="175"/>
      <c r="AF62" s="173">
        <v>3</v>
      </c>
      <c r="AG62" s="174"/>
      <c r="AH62" s="174"/>
      <c r="AI62" s="174"/>
      <c r="AJ62" s="174"/>
      <c r="AK62" s="175"/>
      <c r="AL62" s="134">
        <v>5</v>
      </c>
      <c r="AM62" s="135"/>
      <c r="AN62" s="135"/>
      <c r="AO62" s="135"/>
      <c r="AP62" s="135"/>
      <c r="AQ62" s="136"/>
      <c r="AR62" s="173">
        <v>3</v>
      </c>
      <c r="AS62" s="174"/>
      <c r="AT62" s="174"/>
      <c r="AU62" s="174"/>
      <c r="AV62" s="174"/>
      <c r="AW62" s="175"/>
      <c r="AX62" s="134">
        <v>2</v>
      </c>
      <c r="AY62" s="135"/>
      <c r="AZ62" s="135"/>
      <c r="BA62" s="135"/>
      <c r="BB62" s="135"/>
      <c r="BC62" s="136"/>
      <c r="BD62" s="29"/>
      <c r="BE62" s="65"/>
      <c r="BF62" s="65"/>
      <c r="BG62" s="65"/>
      <c r="BH62" s="65"/>
      <c r="BI62" s="65"/>
      <c r="BJ62" s="65"/>
      <c r="BK62" s="65"/>
      <c r="BL62" s="65"/>
      <c r="BM62" s="57"/>
      <c r="BN62" s="107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  <c r="FO62" s="92"/>
      <c r="FP62" s="92"/>
      <c r="FQ62" s="92"/>
      <c r="FR62" s="92"/>
      <c r="FS62" s="92"/>
      <c r="FT62" s="92"/>
      <c r="FU62" s="92"/>
      <c r="FV62" s="92"/>
      <c r="FW62" s="92"/>
      <c r="FX62" s="92"/>
      <c r="FY62" s="92"/>
      <c r="FZ62" s="92"/>
      <c r="GA62" s="92"/>
      <c r="GB62" s="92"/>
      <c r="GC62" s="92"/>
      <c r="GD62" s="92"/>
      <c r="GE62" s="92"/>
      <c r="GF62" s="92"/>
      <c r="GG62" s="92"/>
      <c r="GH62" s="92"/>
      <c r="GI62" s="92"/>
      <c r="GJ62" s="92"/>
      <c r="GK62" s="92"/>
      <c r="GL62" s="92"/>
      <c r="GM62" s="92"/>
      <c r="GN62" s="92"/>
      <c r="GO62" s="92"/>
      <c r="GP62" s="92"/>
      <c r="GQ62" s="92"/>
      <c r="GR62" s="92"/>
      <c r="GS62" s="92"/>
      <c r="GT62" s="92"/>
      <c r="GU62" s="92"/>
      <c r="GV62" s="92"/>
      <c r="GW62" s="92"/>
      <c r="GX62" s="92"/>
      <c r="GY62" s="92"/>
      <c r="GZ62" s="92"/>
      <c r="HA62" s="92"/>
      <c r="HB62" s="92"/>
      <c r="HC62" s="92"/>
      <c r="HD62" s="92"/>
      <c r="HE62" s="92"/>
      <c r="HF62" s="92"/>
      <c r="HG62" s="92"/>
      <c r="HH62" s="92"/>
      <c r="HI62" s="92"/>
      <c r="HJ62" s="92"/>
      <c r="HK62" s="92"/>
      <c r="HL62" s="92"/>
      <c r="HM62" s="92"/>
      <c r="HN62" s="92"/>
      <c r="HO62" s="92"/>
      <c r="HP62" s="92"/>
      <c r="HQ62" s="92"/>
      <c r="HR62" s="92"/>
      <c r="HS62" s="92"/>
      <c r="HT62" s="92"/>
      <c r="HU62" s="92"/>
      <c r="HV62" s="92"/>
      <c r="HW62" s="92"/>
      <c r="HX62" s="92"/>
      <c r="HY62" s="92"/>
      <c r="HZ62" s="92"/>
      <c r="IA62" s="92"/>
      <c r="IB62" s="92"/>
      <c r="IC62" s="92"/>
      <c r="ID62" s="92"/>
      <c r="IE62" s="92"/>
      <c r="IF62" s="92"/>
      <c r="IG62" s="92"/>
      <c r="IH62" s="92"/>
      <c r="II62" s="92"/>
      <c r="IJ62" s="92"/>
      <c r="IK62" s="92"/>
      <c r="IL62" s="92"/>
      <c r="IM62" s="92"/>
      <c r="IN62" s="92"/>
      <c r="IO62" s="92"/>
      <c r="IP62" s="92"/>
      <c r="IQ62" s="92"/>
      <c r="IR62" s="92"/>
      <c r="IS62" s="92"/>
      <c r="IT62" s="92"/>
      <c r="IU62" s="92"/>
      <c r="IV62" s="92"/>
      <c r="IW62" s="92"/>
      <c r="IX62" s="92"/>
      <c r="IY62" s="92"/>
      <c r="IZ62" s="92"/>
      <c r="JA62" s="92"/>
      <c r="JB62" s="92"/>
      <c r="JC62" s="92"/>
      <c r="JD62" s="92"/>
      <c r="JE62" s="92"/>
      <c r="JF62" s="92"/>
      <c r="JG62" s="92"/>
      <c r="JH62" s="92"/>
      <c r="JI62" s="92"/>
      <c r="JJ62" s="92"/>
      <c r="JK62" s="92"/>
      <c r="JL62" s="92"/>
      <c r="JM62" s="92"/>
      <c r="JN62" s="92"/>
      <c r="JO62" s="92"/>
      <c r="JP62" s="92"/>
      <c r="JQ62" s="92"/>
      <c r="JR62" s="92"/>
      <c r="JS62" s="92"/>
      <c r="JT62" s="92"/>
      <c r="JU62" s="92"/>
      <c r="JV62" s="92"/>
      <c r="JW62" s="92"/>
      <c r="JX62" s="92"/>
      <c r="JY62" s="92"/>
      <c r="JZ62" s="92"/>
      <c r="KA62" s="92"/>
      <c r="KB62" s="92"/>
      <c r="KC62" s="92"/>
      <c r="KD62" s="92"/>
      <c r="KE62" s="92"/>
      <c r="KF62" s="92"/>
      <c r="KG62" s="92"/>
      <c r="KH62" s="92"/>
      <c r="KI62" s="92"/>
      <c r="KJ62" s="92"/>
      <c r="KK62" s="92"/>
      <c r="KL62" s="92"/>
      <c r="KM62" s="92"/>
      <c r="KN62" s="92"/>
      <c r="KO62" s="92"/>
      <c r="KP62" s="92"/>
      <c r="KQ62" s="92"/>
      <c r="KR62" s="92"/>
      <c r="KS62" s="92"/>
      <c r="KT62" s="92"/>
      <c r="KU62" s="92"/>
      <c r="KV62" s="92"/>
      <c r="KW62" s="92"/>
      <c r="KX62" s="92"/>
      <c r="KY62" s="92"/>
      <c r="KZ62" s="92"/>
      <c r="LA62" s="92"/>
      <c r="LB62" s="92"/>
      <c r="LC62" s="92"/>
      <c r="LD62" s="92"/>
      <c r="LE62" s="92"/>
      <c r="LF62" s="92"/>
      <c r="LG62" s="92"/>
      <c r="LH62" s="92"/>
      <c r="LI62" s="92"/>
      <c r="LJ62" s="92"/>
      <c r="LK62" s="92"/>
      <c r="LL62" s="92"/>
      <c r="LM62" s="92"/>
      <c r="LN62" s="92"/>
      <c r="LO62" s="92"/>
      <c r="LP62" s="92"/>
      <c r="LQ62" s="92"/>
      <c r="LR62" s="92"/>
      <c r="LS62" s="92"/>
      <c r="LT62" s="92"/>
      <c r="LU62" s="92"/>
      <c r="LV62" s="92"/>
      <c r="LW62" s="92"/>
      <c r="LX62" s="92"/>
      <c r="LY62" s="92"/>
      <c r="LZ62" s="92"/>
      <c r="MA62" s="92"/>
      <c r="MB62" s="92"/>
      <c r="MC62" s="92"/>
      <c r="MD62" s="92"/>
      <c r="ME62" s="92"/>
      <c r="MF62" s="92"/>
      <c r="MG62" s="92"/>
      <c r="MH62" s="92"/>
      <c r="MI62" s="92"/>
      <c r="MJ62" s="92"/>
      <c r="MK62" s="92"/>
      <c r="ML62" s="92"/>
      <c r="MM62" s="92"/>
      <c r="MN62" s="92"/>
      <c r="MO62" s="92"/>
      <c r="MP62" s="92"/>
      <c r="MQ62" s="92"/>
      <c r="MR62" s="92"/>
      <c r="MS62" s="92"/>
      <c r="MT62" s="92"/>
      <c r="MU62" s="92"/>
      <c r="MV62" s="92"/>
      <c r="MW62" s="92"/>
      <c r="MX62" s="92"/>
      <c r="MY62" s="92"/>
      <c r="MZ62" s="92"/>
      <c r="NA62" s="92"/>
      <c r="NB62" s="92"/>
      <c r="NC62" s="92"/>
      <c r="ND62" s="92"/>
      <c r="NE62" s="92"/>
      <c r="NF62" s="92"/>
      <c r="NG62" s="92"/>
      <c r="NH62" s="92"/>
      <c r="NI62" s="92"/>
      <c r="NJ62" s="92"/>
      <c r="NK62" s="92"/>
      <c r="NL62" s="92"/>
      <c r="NM62" s="92"/>
      <c r="NN62" s="92"/>
      <c r="NO62" s="92"/>
      <c r="NP62" s="92"/>
    </row>
    <row r="63" spans="1:380" s="32" customFormat="1" ht="14.25" customHeight="1" x14ac:dyDescent="0.2">
      <c r="A63" s="29"/>
      <c r="B63" s="29"/>
      <c r="C63" s="29"/>
      <c r="D63" s="30"/>
      <c r="E63" s="30"/>
      <c r="F63" s="209"/>
      <c r="G63" s="91" t="s">
        <v>58</v>
      </c>
      <c r="H63" s="173">
        <v>1</v>
      </c>
      <c r="I63" s="174"/>
      <c r="J63" s="174"/>
      <c r="K63" s="174"/>
      <c r="L63" s="174"/>
      <c r="M63" s="175"/>
      <c r="N63" s="173">
        <v>1</v>
      </c>
      <c r="O63" s="174"/>
      <c r="P63" s="174"/>
      <c r="Q63" s="174"/>
      <c r="R63" s="174"/>
      <c r="S63" s="175"/>
      <c r="T63" s="173">
        <v>3</v>
      </c>
      <c r="U63" s="174"/>
      <c r="V63" s="174"/>
      <c r="W63" s="174"/>
      <c r="X63" s="174"/>
      <c r="Y63" s="175"/>
      <c r="Z63" s="173">
        <v>1</v>
      </c>
      <c r="AA63" s="174"/>
      <c r="AB63" s="174"/>
      <c r="AC63" s="174"/>
      <c r="AD63" s="174"/>
      <c r="AE63" s="175"/>
      <c r="AF63" s="173">
        <v>1</v>
      </c>
      <c r="AG63" s="174"/>
      <c r="AH63" s="174"/>
      <c r="AI63" s="174"/>
      <c r="AJ63" s="174"/>
      <c r="AK63" s="175"/>
      <c r="AL63" s="134">
        <v>5</v>
      </c>
      <c r="AM63" s="135"/>
      <c r="AN63" s="135"/>
      <c r="AO63" s="135"/>
      <c r="AP63" s="135"/>
      <c r="AQ63" s="136"/>
      <c r="AR63" s="173">
        <v>3</v>
      </c>
      <c r="AS63" s="174"/>
      <c r="AT63" s="174"/>
      <c r="AU63" s="174"/>
      <c r="AV63" s="174"/>
      <c r="AW63" s="175"/>
      <c r="AX63" s="134">
        <v>4</v>
      </c>
      <c r="AY63" s="135"/>
      <c r="AZ63" s="135"/>
      <c r="BA63" s="135"/>
      <c r="BB63" s="135"/>
      <c r="BC63" s="136"/>
      <c r="BD63" s="29"/>
      <c r="BE63" s="65"/>
      <c r="BF63" s="65"/>
      <c r="BG63" s="65"/>
      <c r="BH63" s="65"/>
      <c r="BI63" s="65"/>
      <c r="BJ63" s="65"/>
      <c r="BK63" s="65"/>
      <c r="BL63" s="65"/>
      <c r="BM63" s="57"/>
      <c r="BN63" s="107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2"/>
      <c r="CU63" s="92"/>
      <c r="CV63" s="92"/>
      <c r="CW63" s="92"/>
      <c r="CX63" s="92"/>
      <c r="CY63" s="92"/>
      <c r="CZ63" s="92"/>
      <c r="DA63" s="92"/>
      <c r="DB63" s="92"/>
      <c r="DC63" s="92"/>
      <c r="DD63" s="92"/>
      <c r="DE63" s="92"/>
      <c r="DF63" s="92"/>
      <c r="DG63" s="92"/>
      <c r="DH63" s="92"/>
      <c r="DI63" s="92"/>
      <c r="DJ63" s="92"/>
      <c r="DK63" s="92"/>
      <c r="DL63" s="92"/>
      <c r="DM63" s="92"/>
      <c r="DN63" s="92"/>
      <c r="DO63" s="92"/>
      <c r="DP63" s="92"/>
      <c r="DQ63" s="92"/>
      <c r="DR63" s="92"/>
      <c r="DS63" s="92"/>
      <c r="DT63" s="92"/>
      <c r="DU63" s="92"/>
      <c r="DV63" s="92"/>
      <c r="DW63" s="92"/>
      <c r="DX63" s="92"/>
      <c r="DY63" s="92"/>
      <c r="DZ63" s="92"/>
      <c r="EA63" s="92"/>
      <c r="EB63" s="92"/>
      <c r="EC63" s="92"/>
      <c r="ED63" s="92"/>
      <c r="EE63" s="92"/>
      <c r="EF63" s="92"/>
      <c r="EG63" s="92"/>
      <c r="EH63" s="92"/>
      <c r="EI63" s="92"/>
      <c r="EJ63" s="92"/>
      <c r="EK63" s="92"/>
      <c r="EL63" s="92"/>
      <c r="EM63" s="92"/>
      <c r="EN63" s="92"/>
      <c r="EO63" s="92"/>
      <c r="EP63" s="92"/>
      <c r="EQ63" s="92"/>
      <c r="ER63" s="92"/>
      <c r="ES63" s="92"/>
      <c r="ET63" s="92"/>
      <c r="EU63" s="92"/>
      <c r="EV63" s="92"/>
      <c r="EW63" s="92"/>
      <c r="EX63" s="92"/>
      <c r="EY63" s="92"/>
      <c r="EZ63" s="92"/>
      <c r="FA63" s="92"/>
      <c r="FB63" s="92"/>
      <c r="FC63" s="92"/>
      <c r="FD63" s="92"/>
      <c r="FE63" s="92"/>
      <c r="FF63" s="92"/>
      <c r="FG63" s="92"/>
      <c r="FH63" s="92"/>
      <c r="FI63" s="92"/>
      <c r="FJ63" s="92"/>
      <c r="FK63" s="92"/>
      <c r="FL63" s="92"/>
      <c r="FM63" s="92"/>
      <c r="FN63" s="92"/>
      <c r="FO63" s="92"/>
      <c r="FP63" s="92"/>
      <c r="FQ63" s="92"/>
      <c r="FR63" s="92"/>
      <c r="FS63" s="92"/>
      <c r="FT63" s="92"/>
      <c r="FU63" s="92"/>
      <c r="FV63" s="92"/>
      <c r="FW63" s="92"/>
      <c r="FX63" s="92"/>
      <c r="FY63" s="92"/>
      <c r="FZ63" s="92"/>
      <c r="GA63" s="92"/>
      <c r="GB63" s="92"/>
      <c r="GC63" s="92"/>
      <c r="GD63" s="92"/>
      <c r="GE63" s="92"/>
      <c r="GF63" s="92"/>
      <c r="GG63" s="92"/>
      <c r="GH63" s="92"/>
      <c r="GI63" s="92"/>
      <c r="GJ63" s="92"/>
      <c r="GK63" s="92"/>
      <c r="GL63" s="92"/>
      <c r="GM63" s="92"/>
      <c r="GN63" s="92"/>
      <c r="GO63" s="92"/>
      <c r="GP63" s="92"/>
      <c r="GQ63" s="92"/>
      <c r="GR63" s="92"/>
      <c r="GS63" s="92"/>
      <c r="GT63" s="92"/>
      <c r="GU63" s="92"/>
      <c r="GV63" s="92"/>
      <c r="GW63" s="92"/>
      <c r="GX63" s="92"/>
      <c r="GY63" s="92"/>
      <c r="GZ63" s="92"/>
      <c r="HA63" s="92"/>
      <c r="HB63" s="92"/>
      <c r="HC63" s="92"/>
      <c r="HD63" s="92"/>
      <c r="HE63" s="92"/>
      <c r="HF63" s="92"/>
      <c r="HG63" s="92"/>
      <c r="HH63" s="92"/>
      <c r="HI63" s="92"/>
      <c r="HJ63" s="92"/>
      <c r="HK63" s="92"/>
      <c r="HL63" s="92"/>
      <c r="HM63" s="92"/>
      <c r="HN63" s="92"/>
      <c r="HO63" s="92"/>
      <c r="HP63" s="92"/>
      <c r="HQ63" s="92"/>
      <c r="HR63" s="92"/>
      <c r="HS63" s="92"/>
      <c r="HT63" s="92"/>
      <c r="HU63" s="92"/>
      <c r="HV63" s="92"/>
      <c r="HW63" s="92"/>
      <c r="HX63" s="92"/>
      <c r="HY63" s="92"/>
      <c r="HZ63" s="92"/>
      <c r="IA63" s="92"/>
      <c r="IB63" s="92"/>
      <c r="IC63" s="92"/>
      <c r="ID63" s="92"/>
      <c r="IE63" s="92"/>
      <c r="IF63" s="92"/>
      <c r="IG63" s="92"/>
      <c r="IH63" s="92"/>
      <c r="II63" s="92"/>
      <c r="IJ63" s="92"/>
      <c r="IK63" s="92"/>
      <c r="IL63" s="92"/>
      <c r="IM63" s="92"/>
      <c r="IN63" s="92"/>
      <c r="IO63" s="92"/>
      <c r="IP63" s="92"/>
      <c r="IQ63" s="92"/>
      <c r="IR63" s="92"/>
      <c r="IS63" s="92"/>
      <c r="IT63" s="92"/>
      <c r="IU63" s="92"/>
      <c r="IV63" s="92"/>
      <c r="IW63" s="92"/>
      <c r="IX63" s="92"/>
      <c r="IY63" s="92"/>
      <c r="IZ63" s="92"/>
      <c r="JA63" s="92"/>
      <c r="JB63" s="92"/>
      <c r="JC63" s="92"/>
      <c r="JD63" s="92"/>
      <c r="JE63" s="92"/>
      <c r="JF63" s="92"/>
      <c r="JG63" s="92"/>
      <c r="JH63" s="92"/>
      <c r="JI63" s="92"/>
      <c r="JJ63" s="92"/>
      <c r="JK63" s="92"/>
      <c r="JL63" s="92"/>
      <c r="JM63" s="92"/>
      <c r="JN63" s="92"/>
      <c r="JO63" s="92"/>
      <c r="JP63" s="92"/>
      <c r="JQ63" s="92"/>
      <c r="JR63" s="92"/>
      <c r="JS63" s="92"/>
      <c r="JT63" s="92"/>
      <c r="JU63" s="92"/>
      <c r="JV63" s="92"/>
      <c r="JW63" s="92"/>
      <c r="JX63" s="92"/>
      <c r="JY63" s="92"/>
      <c r="JZ63" s="92"/>
      <c r="KA63" s="92"/>
      <c r="KB63" s="92"/>
      <c r="KC63" s="92"/>
      <c r="KD63" s="92"/>
      <c r="KE63" s="92"/>
      <c r="KF63" s="92"/>
      <c r="KG63" s="92"/>
      <c r="KH63" s="92"/>
      <c r="KI63" s="92"/>
      <c r="KJ63" s="92"/>
      <c r="KK63" s="92"/>
      <c r="KL63" s="92"/>
      <c r="KM63" s="92"/>
      <c r="KN63" s="92"/>
      <c r="KO63" s="92"/>
      <c r="KP63" s="92"/>
      <c r="KQ63" s="92"/>
      <c r="KR63" s="92"/>
      <c r="KS63" s="92"/>
      <c r="KT63" s="92"/>
      <c r="KU63" s="92"/>
      <c r="KV63" s="92"/>
      <c r="KW63" s="92"/>
      <c r="KX63" s="92"/>
      <c r="KY63" s="92"/>
      <c r="KZ63" s="92"/>
      <c r="LA63" s="92"/>
      <c r="LB63" s="92"/>
      <c r="LC63" s="92"/>
      <c r="LD63" s="92"/>
      <c r="LE63" s="92"/>
      <c r="LF63" s="92"/>
      <c r="LG63" s="92"/>
      <c r="LH63" s="92"/>
      <c r="LI63" s="92"/>
      <c r="LJ63" s="92"/>
      <c r="LK63" s="92"/>
      <c r="LL63" s="92"/>
      <c r="LM63" s="92"/>
      <c r="LN63" s="92"/>
      <c r="LO63" s="92"/>
      <c r="LP63" s="92"/>
      <c r="LQ63" s="92"/>
      <c r="LR63" s="92"/>
      <c r="LS63" s="92"/>
      <c r="LT63" s="92"/>
      <c r="LU63" s="92"/>
      <c r="LV63" s="92"/>
      <c r="LW63" s="92"/>
      <c r="LX63" s="92"/>
      <c r="LY63" s="92"/>
      <c r="LZ63" s="92"/>
      <c r="MA63" s="92"/>
      <c r="MB63" s="92"/>
      <c r="MC63" s="92"/>
      <c r="MD63" s="92"/>
      <c r="ME63" s="92"/>
      <c r="MF63" s="92"/>
      <c r="MG63" s="92"/>
      <c r="MH63" s="92"/>
      <c r="MI63" s="92"/>
      <c r="MJ63" s="92"/>
      <c r="MK63" s="92"/>
      <c r="ML63" s="92"/>
      <c r="MM63" s="92"/>
      <c r="MN63" s="92"/>
      <c r="MO63" s="92"/>
      <c r="MP63" s="92"/>
      <c r="MQ63" s="92"/>
      <c r="MR63" s="92"/>
      <c r="MS63" s="92"/>
      <c r="MT63" s="92"/>
      <c r="MU63" s="92"/>
      <c r="MV63" s="92"/>
      <c r="MW63" s="92"/>
      <c r="MX63" s="92"/>
      <c r="MY63" s="92"/>
      <c r="MZ63" s="92"/>
      <c r="NA63" s="92"/>
      <c r="NB63" s="92"/>
      <c r="NC63" s="92"/>
      <c r="ND63" s="92"/>
      <c r="NE63" s="92"/>
      <c r="NF63" s="92"/>
      <c r="NG63" s="92"/>
      <c r="NH63" s="92"/>
      <c r="NI63" s="92"/>
      <c r="NJ63" s="92"/>
      <c r="NK63" s="92"/>
      <c r="NL63" s="92"/>
      <c r="NM63" s="92"/>
      <c r="NN63" s="92"/>
      <c r="NO63" s="92"/>
      <c r="NP63" s="92"/>
    </row>
    <row r="64" spans="1:380" s="32" customFormat="1" ht="14.25" customHeight="1" x14ac:dyDescent="0.2">
      <c r="A64" s="29"/>
      <c r="B64" s="29"/>
      <c r="C64" s="29"/>
      <c r="D64" s="30"/>
      <c r="E64" s="30"/>
      <c r="F64" s="210"/>
      <c r="G64" s="91" t="s">
        <v>59</v>
      </c>
      <c r="H64" s="173">
        <v>5</v>
      </c>
      <c r="I64" s="174"/>
      <c r="J64" s="174"/>
      <c r="K64" s="174"/>
      <c r="L64" s="174"/>
      <c r="M64" s="175"/>
      <c r="N64" s="173">
        <v>5</v>
      </c>
      <c r="O64" s="174"/>
      <c r="P64" s="174"/>
      <c r="Q64" s="174"/>
      <c r="R64" s="174"/>
      <c r="S64" s="175"/>
      <c r="T64" s="173">
        <v>1</v>
      </c>
      <c r="U64" s="174"/>
      <c r="V64" s="174"/>
      <c r="W64" s="174"/>
      <c r="X64" s="174"/>
      <c r="Y64" s="175"/>
      <c r="Z64" s="173">
        <v>1</v>
      </c>
      <c r="AA64" s="174"/>
      <c r="AB64" s="174"/>
      <c r="AC64" s="174"/>
      <c r="AD64" s="174"/>
      <c r="AE64" s="175"/>
      <c r="AF64" s="173">
        <v>3</v>
      </c>
      <c r="AG64" s="174"/>
      <c r="AH64" s="174"/>
      <c r="AI64" s="174"/>
      <c r="AJ64" s="174"/>
      <c r="AK64" s="175"/>
      <c r="AL64" s="134">
        <v>5</v>
      </c>
      <c r="AM64" s="135"/>
      <c r="AN64" s="135"/>
      <c r="AO64" s="135"/>
      <c r="AP64" s="135"/>
      <c r="AQ64" s="136"/>
      <c r="AR64" s="173">
        <v>5</v>
      </c>
      <c r="AS64" s="174"/>
      <c r="AT64" s="174"/>
      <c r="AU64" s="174"/>
      <c r="AV64" s="174"/>
      <c r="AW64" s="175"/>
      <c r="AX64" s="134">
        <v>4</v>
      </c>
      <c r="AY64" s="135"/>
      <c r="AZ64" s="135"/>
      <c r="BA64" s="135"/>
      <c r="BB64" s="135"/>
      <c r="BC64" s="136"/>
      <c r="BD64" s="29"/>
      <c r="BE64" s="65"/>
      <c r="BF64" s="65"/>
      <c r="BG64" s="65"/>
      <c r="BH64" s="65"/>
      <c r="BI64" s="65"/>
      <c r="BJ64" s="65"/>
      <c r="BK64" s="65"/>
      <c r="BL64" s="65"/>
      <c r="BM64" s="57"/>
      <c r="BN64" s="107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2"/>
      <c r="CU64" s="92"/>
      <c r="CV64" s="92"/>
      <c r="CW64" s="92"/>
      <c r="CX64" s="92"/>
      <c r="CY64" s="92"/>
      <c r="CZ64" s="92"/>
      <c r="DA64" s="92"/>
      <c r="DB64" s="92"/>
      <c r="DC64" s="92"/>
      <c r="DD64" s="92"/>
      <c r="DE64" s="92"/>
      <c r="DF64" s="92"/>
      <c r="DG64" s="92"/>
      <c r="DH64" s="92"/>
      <c r="DI64" s="92"/>
      <c r="DJ64" s="92"/>
      <c r="DK64" s="92"/>
      <c r="DL64" s="92"/>
      <c r="DM64" s="92"/>
      <c r="DN64" s="92"/>
      <c r="DO64" s="92"/>
      <c r="DP64" s="92"/>
      <c r="DQ64" s="92"/>
      <c r="DR64" s="92"/>
      <c r="DS64" s="92"/>
      <c r="DT64" s="92"/>
      <c r="DU64" s="92"/>
      <c r="DV64" s="92"/>
      <c r="DW64" s="92"/>
      <c r="DX64" s="92"/>
      <c r="DY64" s="92"/>
      <c r="DZ64" s="92"/>
      <c r="EA64" s="92"/>
      <c r="EB64" s="92"/>
      <c r="EC64" s="92"/>
      <c r="ED64" s="92"/>
      <c r="EE64" s="92"/>
      <c r="EF64" s="92"/>
      <c r="EG64" s="92"/>
      <c r="EH64" s="92"/>
      <c r="EI64" s="92"/>
      <c r="EJ64" s="92"/>
      <c r="EK64" s="92"/>
      <c r="EL64" s="92"/>
      <c r="EM64" s="92"/>
      <c r="EN64" s="92"/>
      <c r="EO64" s="92"/>
      <c r="EP64" s="92"/>
      <c r="EQ64" s="92"/>
      <c r="ER64" s="92"/>
      <c r="ES64" s="92"/>
      <c r="ET64" s="92"/>
      <c r="EU64" s="92"/>
      <c r="EV64" s="92"/>
      <c r="EW64" s="92"/>
      <c r="EX64" s="92"/>
      <c r="EY64" s="92"/>
      <c r="EZ64" s="92"/>
      <c r="FA64" s="92"/>
      <c r="FB64" s="92"/>
      <c r="FC64" s="92"/>
      <c r="FD64" s="92"/>
      <c r="FE64" s="92"/>
      <c r="FF64" s="92"/>
      <c r="FG64" s="92"/>
      <c r="FH64" s="92"/>
      <c r="FI64" s="92"/>
      <c r="FJ64" s="92"/>
      <c r="FK64" s="92"/>
      <c r="FL64" s="92"/>
      <c r="FM64" s="92"/>
      <c r="FN64" s="92"/>
      <c r="FO64" s="92"/>
      <c r="FP64" s="92"/>
      <c r="FQ64" s="92"/>
      <c r="FR64" s="92"/>
      <c r="FS64" s="92"/>
      <c r="FT64" s="92"/>
      <c r="FU64" s="92"/>
      <c r="FV64" s="92"/>
      <c r="FW64" s="92"/>
      <c r="FX64" s="92"/>
      <c r="FY64" s="92"/>
      <c r="FZ64" s="92"/>
      <c r="GA64" s="92"/>
      <c r="GB64" s="92"/>
      <c r="GC64" s="92"/>
      <c r="GD64" s="92"/>
      <c r="GE64" s="92"/>
      <c r="GF64" s="92"/>
      <c r="GG64" s="92"/>
      <c r="GH64" s="92"/>
      <c r="GI64" s="92"/>
      <c r="GJ64" s="92"/>
      <c r="GK64" s="92"/>
      <c r="GL64" s="92"/>
      <c r="GM64" s="92"/>
      <c r="GN64" s="92"/>
      <c r="GO64" s="92"/>
      <c r="GP64" s="92"/>
      <c r="GQ64" s="92"/>
      <c r="GR64" s="92"/>
      <c r="GS64" s="92"/>
      <c r="GT64" s="92"/>
      <c r="GU64" s="92"/>
      <c r="GV64" s="92"/>
      <c r="GW64" s="92"/>
      <c r="GX64" s="92"/>
      <c r="GY64" s="92"/>
      <c r="GZ64" s="92"/>
      <c r="HA64" s="92"/>
      <c r="HB64" s="92"/>
      <c r="HC64" s="92"/>
      <c r="HD64" s="92"/>
      <c r="HE64" s="92"/>
      <c r="HF64" s="92"/>
      <c r="HG64" s="92"/>
      <c r="HH64" s="92"/>
      <c r="HI64" s="92"/>
      <c r="HJ64" s="92"/>
      <c r="HK64" s="92"/>
      <c r="HL64" s="92"/>
      <c r="HM64" s="92"/>
      <c r="HN64" s="92"/>
      <c r="HO64" s="92"/>
      <c r="HP64" s="92"/>
      <c r="HQ64" s="92"/>
      <c r="HR64" s="92"/>
      <c r="HS64" s="92"/>
      <c r="HT64" s="92"/>
      <c r="HU64" s="92"/>
      <c r="HV64" s="92"/>
      <c r="HW64" s="92"/>
      <c r="HX64" s="92"/>
      <c r="HY64" s="92"/>
      <c r="HZ64" s="92"/>
      <c r="IA64" s="92"/>
      <c r="IB64" s="92"/>
      <c r="IC64" s="92"/>
      <c r="ID64" s="92"/>
      <c r="IE64" s="92"/>
      <c r="IF64" s="92"/>
      <c r="IG64" s="92"/>
      <c r="IH64" s="92"/>
      <c r="II64" s="92"/>
      <c r="IJ64" s="92"/>
      <c r="IK64" s="92"/>
      <c r="IL64" s="92"/>
      <c r="IM64" s="92"/>
      <c r="IN64" s="92"/>
      <c r="IO64" s="92"/>
      <c r="IP64" s="92"/>
      <c r="IQ64" s="92"/>
      <c r="IR64" s="92"/>
      <c r="IS64" s="92"/>
      <c r="IT64" s="92"/>
      <c r="IU64" s="92"/>
      <c r="IV64" s="92"/>
      <c r="IW64" s="92"/>
      <c r="IX64" s="92"/>
      <c r="IY64" s="92"/>
      <c r="IZ64" s="92"/>
      <c r="JA64" s="92"/>
      <c r="JB64" s="92"/>
      <c r="JC64" s="92"/>
      <c r="JD64" s="92"/>
      <c r="JE64" s="92"/>
      <c r="JF64" s="92"/>
      <c r="JG64" s="92"/>
      <c r="JH64" s="92"/>
      <c r="JI64" s="92"/>
      <c r="JJ64" s="92"/>
      <c r="JK64" s="92"/>
      <c r="JL64" s="92"/>
      <c r="JM64" s="92"/>
      <c r="JN64" s="92"/>
      <c r="JO64" s="92"/>
      <c r="JP64" s="92"/>
      <c r="JQ64" s="92"/>
      <c r="JR64" s="92"/>
      <c r="JS64" s="92"/>
      <c r="JT64" s="92"/>
      <c r="JU64" s="92"/>
      <c r="JV64" s="92"/>
      <c r="JW64" s="92"/>
      <c r="JX64" s="92"/>
      <c r="JY64" s="92"/>
      <c r="JZ64" s="92"/>
      <c r="KA64" s="92"/>
      <c r="KB64" s="92"/>
      <c r="KC64" s="92"/>
      <c r="KD64" s="92"/>
      <c r="KE64" s="92"/>
      <c r="KF64" s="92"/>
      <c r="KG64" s="92"/>
      <c r="KH64" s="92"/>
      <c r="KI64" s="92"/>
      <c r="KJ64" s="92"/>
      <c r="KK64" s="92"/>
      <c r="KL64" s="92"/>
      <c r="KM64" s="92"/>
      <c r="KN64" s="92"/>
      <c r="KO64" s="92"/>
      <c r="KP64" s="92"/>
      <c r="KQ64" s="92"/>
      <c r="KR64" s="92"/>
      <c r="KS64" s="92"/>
      <c r="KT64" s="92"/>
      <c r="KU64" s="92"/>
      <c r="KV64" s="92"/>
      <c r="KW64" s="92"/>
      <c r="KX64" s="92"/>
      <c r="KY64" s="92"/>
      <c r="KZ64" s="92"/>
      <c r="LA64" s="92"/>
      <c r="LB64" s="92"/>
      <c r="LC64" s="92"/>
      <c r="LD64" s="92"/>
      <c r="LE64" s="92"/>
      <c r="LF64" s="92"/>
      <c r="LG64" s="92"/>
      <c r="LH64" s="92"/>
      <c r="LI64" s="92"/>
      <c r="LJ64" s="92"/>
      <c r="LK64" s="92"/>
      <c r="LL64" s="92"/>
      <c r="LM64" s="92"/>
      <c r="LN64" s="92"/>
      <c r="LO64" s="92"/>
      <c r="LP64" s="92"/>
      <c r="LQ64" s="92"/>
      <c r="LR64" s="92"/>
      <c r="LS64" s="92"/>
      <c r="LT64" s="92"/>
      <c r="LU64" s="92"/>
      <c r="LV64" s="92"/>
      <c r="LW64" s="92"/>
      <c r="LX64" s="92"/>
      <c r="LY64" s="92"/>
      <c r="LZ64" s="92"/>
      <c r="MA64" s="92"/>
      <c r="MB64" s="92"/>
      <c r="MC64" s="92"/>
      <c r="MD64" s="92"/>
      <c r="ME64" s="92"/>
      <c r="MF64" s="92"/>
      <c r="MG64" s="92"/>
      <c r="MH64" s="92"/>
      <c r="MI64" s="92"/>
      <c r="MJ64" s="92"/>
      <c r="MK64" s="92"/>
      <c r="ML64" s="92"/>
      <c r="MM64" s="92"/>
      <c r="MN64" s="92"/>
      <c r="MO64" s="92"/>
      <c r="MP64" s="92"/>
      <c r="MQ64" s="92"/>
      <c r="MR64" s="92"/>
      <c r="MS64" s="92"/>
      <c r="MT64" s="92"/>
      <c r="MU64" s="92"/>
      <c r="MV64" s="92"/>
      <c r="MW64" s="92"/>
      <c r="MX64" s="92"/>
      <c r="MY64" s="92"/>
      <c r="MZ64" s="92"/>
      <c r="NA64" s="92"/>
      <c r="NB64" s="92"/>
      <c r="NC64" s="92"/>
      <c r="ND64" s="92"/>
      <c r="NE64" s="92"/>
      <c r="NF64" s="92"/>
      <c r="NG64" s="92"/>
      <c r="NH64" s="92"/>
      <c r="NI64" s="92"/>
      <c r="NJ64" s="92"/>
      <c r="NK64" s="92"/>
      <c r="NL64" s="92"/>
      <c r="NM64" s="92"/>
      <c r="NN64" s="92"/>
      <c r="NO64" s="92"/>
      <c r="NP64" s="92"/>
    </row>
    <row r="65" spans="1:380" ht="23.25" customHeight="1" x14ac:dyDescent="0.2">
      <c r="A65" s="9"/>
      <c r="B65" s="27"/>
      <c r="C65" s="27"/>
      <c r="D65" s="28"/>
      <c r="E65" s="28"/>
      <c r="F65" s="133"/>
      <c r="G65" s="133"/>
      <c r="H65" s="64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9"/>
      <c r="BE65" s="9"/>
      <c r="BF65" s="9"/>
      <c r="BG65" s="9"/>
      <c r="BH65" s="9"/>
      <c r="BI65" s="9"/>
      <c r="BJ65" s="9"/>
      <c r="BK65" s="9"/>
      <c r="BL65" s="9"/>
      <c r="BM65" s="69"/>
      <c r="BN65" s="75"/>
    </row>
    <row r="66" spans="1:380" ht="15.75" customHeight="1" x14ac:dyDescent="0.2">
      <c r="A66" s="69"/>
      <c r="B66" s="70"/>
      <c r="C66" s="70"/>
      <c r="D66" s="84"/>
      <c r="E66" s="84"/>
      <c r="F66" s="131"/>
      <c r="G66" s="132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69"/>
      <c r="BE66" s="9"/>
      <c r="BF66" s="9"/>
      <c r="BG66" s="9"/>
      <c r="BH66" s="9"/>
      <c r="BI66" s="9"/>
      <c r="BJ66" s="9"/>
      <c r="BK66" s="9"/>
      <c r="BL66" s="112"/>
      <c r="BM66" s="69"/>
      <c r="BN66" s="75"/>
    </row>
    <row r="67" spans="1:380" ht="15.75" customHeight="1" x14ac:dyDescent="0.2">
      <c r="A67" s="69"/>
      <c r="B67" s="70"/>
      <c r="C67" s="79"/>
      <c r="D67" s="171" t="s">
        <v>12</v>
      </c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96"/>
      <c r="BE67" s="159"/>
      <c r="BF67" s="160"/>
      <c r="BG67" s="160"/>
      <c r="BH67" s="160"/>
      <c r="BI67" s="160"/>
      <c r="BJ67" s="160"/>
      <c r="BK67" s="161"/>
      <c r="BL67" s="112"/>
      <c r="BM67" s="69"/>
      <c r="BN67" s="75"/>
    </row>
    <row r="68" spans="1:380" s="26" customFormat="1" ht="15.75" customHeight="1" x14ac:dyDescent="0.2">
      <c r="A68" s="71"/>
      <c r="B68" s="72"/>
      <c r="C68" s="80"/>
      <c r="D68" s="88">
        <f>IF($D51&lt;&gt;"",$D51,0)</f>
        <v>20.833333333333336</v>
      </c>
      <c r="E68" s="89">
        <v>5</v>
      </c>
      <c r="F68" s="140" t="s">
        <v>37</v>
      </c>
      <c r="G68" s="141"/>
      <c r="H68" s="126" t="str">
        <f>IF(H51="Θ", 9, IF(H51="Ο", 3, IF(H51="▲", 1, "0")))</f>
        <v>0</v>
      </c>
      <c r="I68" s="127"/>
      <c r="J68" s="127"/>
      <c r="K68" s="127"/>
      <c r="L68" s="127"/>
      <c r="M68" s="128"/>
      <c r="N68" s="126">
        <f>IF(N51="Θ", 9, IF(N51="Ο", 3, IF(N51="▲", 1, "0")))</f>
        <v>9</v>
      </c>
      <c r="O68" s="127"/>
      <c r="P68" s="127"/>
      <c r="Q68" s="127"/>
      <c r="R68" s="127"/>
      <c r="S68" s="128"/>
      <c r="T68" s="126" t="str">
        <f>IF(T51="Θ", 9, IF(T51="Ο", 3, IF(T51="▲", 1, "0")))</f>
        <v>0</v>
      </c>
      <c r="U68" s="127"/>
      <c r="V68" s="127"/>
      <c r="W68" s="127"/>
      <c r="X68" s="127"/>
      <c r="Y68" s="128"/>
      <c r="Z68" s="126" t="str">
        <f>IF(Z51="Θ", 9, IF(Z51="Ο", 3, IF(Z51="▲", 1, "0")))</f>
        <v>0</v>
      </c>
      <c r="AA68" s="127"/>
      <c r="AB68" s="127"/>
      <c r="AC68" s="127"/>
      <c r="AD68" s="127"/>
      <c r="AE68" s="128"/>
      <c r="AF68" s="126" t="str">
        <f>IF(AF51="Θ", 9, IF(AF51="Ο", 3, IF(AF51="▲", 1, "0")))</f>
        <v>0</v>
      </c>
      <c r="AG68" s="127"/>
      <c r="AH68" s="127"/>
      <c r="AI68" s="127"/>
      <c r="AJ68" s="127"/>
      <c r="AK68" s="128"/>
      <c r="AL68" s="126">
        <f>IF(AL51="Θ", 9, IF(AL51="Ο", 3, IF(AL51="▲", 1, "0")))</f>
        <v>3</v>
      </c>
      <c r="AM68" s="127"/>
      <c r="AN68" s="127"/>
      <c r="AO68" s="127"/>
      <c r="AP68" s="127"/>
      <c r="AQ68" s="128"/>
      <c r="AR68" s="126" t="str">
        <f>IF(AR51="Θ", 9, IF(AR51="Ο", 3, IF(AR51="▲", 1, "0")))</f>
        <v>0</v>
      </c>
      <c r="AS68" s="127"/>
      <c r="AT68" s="127"/>
      <c r="AU68" s="127"/>
      <c r="AV68" s="127"/>
      <c r="AW68" s="128"/>
      <c r="AX68" s="126" t="str">
        <f>IF(AX51="Θ", 9, IF(AX51="Ο", 3, IF(AX51="▲", 1, "0")))</f>
        <v>0</v>
      </c>
      <c r="AY68" s="127"/>
      <c r="AZ68" s="127"/>
      <c r="BA68" s="127"/>
      <c r="BB68" s="127"/>
      <c r="BC68" s="128"/>
      <c r="BD68" s="97"/>
      <c r="BE68" s="61" t="s">
        <v>9</v>
      </c>
      <c r="BF68" s="150" t="s">
        <v>24</v>
      </c>
      <c r="BG68" s="151"/>
      <c r="BH68" s="151"/>
      <c r="BI68" s="151"/>
      <c r="BJ68" s="152"/>
      <c r="BK68" s="60">
        <v>9</v>
      </c>
      <c r="BL68" s="113"/>
      <c r="BM68" s="71"/>
      <c r="BN68" s="114"/>
      <c r="BO68" s="108"/>
      <c r="BP68" s="108"/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08"/>
      <c r="CC68" s="108"/>
      <c r="CD68" s="108"/>
      <c r="CE68" s="108"/>
      <c r="CF68" s="108"/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08"/>
      <c r="CW68" s="108"/>
      <c r="CX68" s="108"/>
      <c r="CY68" s="108"/>
      <c r="CZ68" s="108"/>
      <c r="DA68" s="108"/>
      <c r="DB68" s="108"/>
      <c r="DC68" s="108"/>
      <c r="DD68" s="108"/>
      <c r="DE68" s="108"/>
      <c r="DF68" s="108"/>
      <c r="DG68" s="108"/>
      <c r="DH68" s="108"/>
      <c r="DI68" s="108"/>
      <c r="DJ68" s="108"/>
      <c r="DK68" s="108"/>
      <c r="DL68" s="108"/>
      <c r="DM68" s="108"/>
      <c r="DN68" s="108"/>
      <c r="DO68" s="108"/>
      <c r="DP68" s="108"/>
      <c r="DQ68" s="108"/>
      <c r="DR68" s="108"/>
      <c r="DS68" s="108"/>
      <c r="DT68" s="108"/>
      <c r="DU68" s="108"/>
      <c r="DV68" s="108"/>
      <c r="DW68" s="108"/>
      <c r="DX68" s="108"/>
      <c r="DY68" s="108"/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  <c r="EL68" s="108"/>
      <c r="EM68" s="108"/>
      <c r="EN68" s="108"/>
      <c r="EO68" s="108"/>
      <c r="EP68" s="108"/>
      <c r="EQ68" s="108"/>
      <c r="ER68" s="108"/>
      <c r="ES68" s="108"/>
      <c r="ET68" s="108"/>
      <c r="EU68" s="108"/>
      <c r="EV68" s="108"/>
      <c r="EW68" s="108"/>
      <c r="EX68" s="108"/>
      <c r="EY68" s="108"/>
      <c r="EZ68" s="108"/>
      <c r="FA68" s="108"/>
      <c r="FB68" s="108"/>
      <c r="FC68" s="108"/>
      <c r="FD68" s="108"/>
      <c r="FE68" s="108"/>
      <c r="FF68" s="108"/>
      <c r="FG68" s="108"/>
      <c r="FH68" s="108"/>
      <c r="FI68" s="108"/>
      <c r="FJ68" s="108"/>
      <c r="FK68" s="108"/>
      <c r="FL68" s="108"/>
      <c r="FM68" s="108"/>
      <c r="FN68" s="108"/>
      <c r="FO68" s="108"/>
      <c r="FP68" s="108"/>
      <c r="FQ68" s="108"/>
      <c r="FR68" s="108"/>
      <c r="FS68" s="108"/>
      <c r="FT68" s="108"/>
      <c r="FU68" s="108"/>
      <c r="FV68" s="108"/>
      <c r="FW68" s="108"/>
      <c r="FX68" s="108"/>
      <c r="FY68" s="108"/>
      <c r="FZ68" s="108"/>
      <c r="GA68" s="108"/>
      <c r="GB68" s="108"/>
      <c r="GC68" s="108"/>
      <c r="GD68" s="108"/>
      <c r="GE68" s="108"/>
      <c r="GF68" s="108"/>
      <c r="GG68" s="108"/>
      <c r="GH68" s="108"/>
      <c r="GI68" s="108"/>
      <c r="GJ68" s="108"/>
      <c r="GK68" s="108"/>
      <c r="GL68" s="108"/>
      <c r="GM68" s="108"/>
      <c r="GN68" s="108"/>
      <c r="GO68" s="108"/>
      <c r="GP68" s="108"/>
      <c r="GQ68" s="108"/>
      <c r="GR68" s="108"/>
      <c r="GS68" s="108"/>
      <c r="GT68" s="108"/>
      <c r="GU68" s="108"/>
      <c r="GV68" s="108"/>
      <c r="GW68" s="108"/>
      <c r="GX68" s="108"/>
      <c r="GY68" s="108"/>
      <c r="GZ68" s="108"/>
      <c r="HA68" s="108"/>
      <c r="HB68" s="108"/>
      <c r="HC68" s="108"/>
      <c r="HD68" s="108"/>
      <c r="HE68" s="108"/>
      <c r="HF68" s="108"/>
      <c r="HG68" s="108"/>
      <c r="HH68" s="108"/>
      <c r="HI68" s="108"/>
      <c r="HJ68" s="108"/>
      <c r="HK68" s="108"/>
      <c r="HL68" s="108"/>
      <c r="HM68" s="108"/>
      <c r="HN68" s="108"/>
      <c r="HO68" s="108"/>
      <c r="HP68" s="108"/>
      <c r="HQ68" s="108"/>
      <c r="HR68" s="108"/>
      <c r="HS68" s="108"/>
      <c r="HT68" s="108"/>
      <c r="HU68" s="108"/>
      <c r="HV68" s="108"/>
      <c r="HW68" s="108"/>
      <c r="HX68" s="108"/>
      <c r="HY68" s="108"/>
      <c r="HZ68" s="108"/>
      <c r="IA68" s="108"/>
      <c r="IB68" s="108"/>
      <c r="IC68" s="108"/>
      <c r="ID68" s="108"/>
      <c r="IE68" s="108"/>
      <c r="IF68" s="108"/>
      <c r="IG68" s="108"/>
      <c r="IH68" s="108"/>
      <c r="II68" s="108"/>
      <c r="IJ68" s="108"/>
      <c r="IK68" s="108"/>
      <c r="IL68" s="108"/>
      <c r="IM68" s="108"/>
      <c r="IN68" s="108"/>
      <c r="IO68" s="108"/>
      <c r="IP68" s="108"/>
      <c r="IQ68" s="108"/>
      <c r="IR68" s="108"/>
      <c r="IS68" s="108"/>
      <c r="IT68" s="108"/>
      <c r="IU68" s="108"/>
      <c r="IV68" s="108"/>
      <c r="IW68" s="108"/>
      <c r="IX68" s="108"/>
      <c r="IY68" s="108"/>
      <c r="IZ68" s="108"/>
      <c r="JA68" s="108"/>
      <c r="JB68" s="108"/>
      <c r="JC68" s="108"/>
      <c r="JD68" s="108"/>
      <c r="JE68" s="108"/>
      <c r="JF68" s="108"/>
      <c r="JG68" s="108"/>
      <c r="JH68" s="108"/>
      <c r="JI68" s="108"/>
      <c r="JJ68" s="108"/>
      <c r="JK68" s="108"/>
      <c r="JL68" s="108"/>
      <c r="JM68" s="108"/>
      <c r="JN68" s="108"/>
      <c r="JO68" s="108"/>
      <c r="JP68" s="108"/>
      <c r="JQ68" s="108"/>
      <c r="JR68" s="108"/>
      <c r="JS68" s="108"/>
      <c r="JT68" s="108"/>
      <c r="JU68" s="108"/>
      <c r="JV68" s="108"/>
      <c r="JW68" s="108"/>
      <c r="JX68" s="108"/>
      <c r="JY68" s="108"/>
      <c r="JZ68" s="108"/>
      <c r="KA68" s="108"/>
      <c r="KB68" s="108"/>
      <c r="KC68" s="108"/>
      <c r="KD68" s="108"/>
      <c r="KE68" s="108"/>
      <c r="KF68" s="108"/>
      <c r="KG68" s="108"/>
      <c r="KH68" s="108"/>
      <c r="KI68" s="108"/>
      <c r="KJ68" s="108"/>
      <c r="KK68" s="108"/>
      <c r="KL68" s="108"/>
      <c r="KM68" s="108"/>
      <c r="KN68" s="108"/>
      <c r="KO68" s="108"/>
      <c r="KP68" s="108"/>
      <c r="KQ68" s="108"/>
      <c r="KR68" s="108"/>
      <c r="KS68" s="108"/>
      <c r="KT68" s="108"/>
      <c r="KU68" s="108"/>
      <c r="KV68" s="108"/>
      <c r="KW68" s="108"/>
      <c r="KX68" s="108"/>
      <c r="KY68" s="108"/>
      <c r="KZ68" s="108"/>
      <c r="LA68" s="108"/>
      <c r="LB68" s="108"/>
      <c r="LC68" s="108"/>
      <c r="LD68" s="108"/>
      <c r="LE68" s="108"/>
      <c r="LF68" s="108"/>
      <c r="LG68" s="108"/>
      <c r="LH68" s="108"/>
      <c r="LI68" s="108"/>
      <c r="LJ68" s="108"/>
      <c r="LK68" s="108"/>
      <c r="LL68" s="108"/>
      <c r="LM68" s="108"/>
      <c r="LN68" s="108"/>
      <c r="LO68" s="108"/>
      <c r="LP68" s="108"/>
      <c r="LQ68" s="108"/>
      <c r="LR68" s="108"/>
      <c r="LS68" s="108"/>
      <c r="LT68" s="108"/>
      <c r="LU68" s="108"/>
      <c r="LV68" s="108"/>
      <c r="LW68" s="108"/>
      <c r="LX68" s="108"/>
      <c r="LY68" s="108"/>
      <c r="LZ68" s="108"/>
      <c r="MA68" s="108"/>
      <c r="MB68" s="108"/>
      <c r="MC68" s="108"/>
      <c r="MD68" s="108"/>
      <c r="ME68" s="108"/>
      <c r="MF68" s="108"/>
      <c r="MG68" s="108"/>
      <c r="MH68" s="108"/>
      <c r="MI68" s="108"/>
      <c r="MJ68" s="108"/>
      <c r="MK68" s="108"/>
      <c r="ML68" s="108"/>
      <c r="MM68" s="108"/>
      <c r="MN68" s="108"/>
      <c r="MO68" s="108"/>
      <c r="MP68" s="108"/>
      <c r="MQ68" s="108"/>
      <c r="MR68" s="108"/>
      <c r="MS68" s="108"/>
      <c r="MT68" s="108"/>
      <c r="MU68" s="108"/>
      <c r="MV68" s="108"/>
      <c r="MW68" s="108"/>
      <c r="MX68" s="108"/>
      <c r="MY68" s="108"/>
      <c r="MZ68" s="108"/>
      <c r="NA68" s="108"/>
      <c r="NB68" s="108"/>
      <c r="NC68" s="108"/>
      <c r="ND68" s="108"/>
      <c r="NE68" s="108"/>
      <c r="NF68" s="108"/>
      <c r="NG68" s="108"/>
      <c r="NH68" s="108"/>
      <c r="NI68" s="108"/>
      <c r="NJ68" s="108"/>
      <c r="NK68" s="108"/>
      <c r="NL68" s="108"/>
      <c r="NM68" s="108"/>
      <c r="NN68" s="108"/>
      <c r="NO68" s="108"/>
      <c r="NP68" s="108"/>
    </row>
    <row r="69" spans="1:380" s="26" customFormat="1" ht="15.75" customHeight="1" x14ac:dyDescent="0.2">
      <c r="A69" s="71"/>
      <c r="B69" s="72"/>
      <c r="C69" s="80"/>
      <c r="D69" s="88">
        <f>IF($D52&lt;&gt;"",$D52,0)</f>
        <v>8.3333333333333321</v>
      </c>
      <c r="E69" s="89">
        <v>2</v>
      </c>
      <c r="F69" s="140" t="s">
        <v>38</v>
      </c>
      <c r="G69" s="141"/>
      <c r="H69" s="126" t="str">
        <f>IF(H52="Θ", 9, IF(H52="Ο", 3, IF(H52="▲", 1, "0")))</f>
        <v>0</v>
      </c>
      <c r="I69" s="127"/>
      <c r="J69" s="127"/>
      <c r="K69" s="127"/>
      <c r="L69" s="127"/>
      <c r="M69" s="128"/>
      <c r="N69" s="126">
        <f>IF(N52="Θ", 9, IF(N52="Ο", 3, IF(N52="▲", 1, "0")))</f>
        <v>3</v>
      </c>
      <c r="O69" s="127"/>
      <c r="P69" s="127"/>
      <c r="Q69" s="127"/>
      <c r="R69" s="127"/>
      <c r="S69" s="128"/>
      <c r="T69" s="126">
        <f>IF(T52="Θ", 9, IF(T52="Ο", 3, IF(T52="▲", 1, "0")))</f>
        <v>1</v>
      </c>
      <c r="U69" s="127"/>
      <c r="V69" s="127"/>
      <c r="W69" s="127"/>
      <c r="X69" s="127"/>
      <c r="Y69" s="128"/>
      <c r="Z69" s="126">
        <f>IF(Z52="Θ", 9, IF(Z52="Ο", 3, IF(Z52="▲", 1, "0")))</f>
        <v>1</v>
      </c>
      <c r="AA69" s="127"/>
      <c r="AB69" s="127"/>
      <c r="AC69" s="127"/>
      <c r="AD69" s="127"/>
      <c r="AE69" s="128"/>
      <c r="AF69" s="126" t="str">
        <f>IF(AF52="Θ", 9, IF(AF52="Ο", 3, IF(AF52="▲", 1, "0")))</f>
        <v>0</v>
      </c>
      <c r="AG69" s="127"/>
      <c r="AH69" s="127"/>
      <c r="AI69" s="127"/>
      <c r="AJ69" s="127"/>
      <c r="AK69" s="128"/>
      <c r="AL69" s="126">
        <f>IF(AL52="Θ", 9, IF(AL52="Ο", 3, IF(AL52="▲", 1, "0")))</f>
        <v>3</v>
      </c>
      <c r="AM69" s="127"/>
      <c r="AN69" s="127"/>
      <c r="AO69" s="127"/>
      <c r="AP69" s="127"/>
      <c r="AQ69" s="128"/>
      <c r="AR69" s="126" t="str">
        <f>IF(AR52="Θ", 9, IF(AR52="Ο", 3, IF(AR52="▲", 1, "0")))</f>
        <v>0</v>
      </c>
      <c r="AS69" s="127"/>
      <c r="AT69" s="127"/>
      <c r="AU69" s="127"/>
      <c r="AV69" s="127"/>
      <c r="AW69" s="128"/>
      <c r="AX69" s="126">
        <f>IF(AX52="Θ", 9, IF(AX52="Ο", 3, IF(AX52="▲", 1, "0")))</f>
        <v>1</v>
      </c>
      <c r="AY69" s="127"/>
      <c r="AZ69" s="127"/>
      <c r="BA69" s="127"/>
      <c r="BB69" s="127"/>
      <c r="BC69" s="128"/>
      <c r="BD69" s="97"/>
      <c r="BE69" s="61" t="s">
        <v>8</v>
      </c>
      <c r="BF69" s="150" t="s">
        <v>25</v>
      </c>
      <c r="BG69" s="151"/>
      <c r="BH69" s="151"/>
      <c r="BI69" s="151"/>
      <c r="BJ69" s="152"/>
      <c r="BK69" s="60">
        <v>3</v>
      </c>
      <c r="BL69" s="113"/>
      <c r="BM69" s="71"/>
      <c r="BN69" s="114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8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08"/>
      <c r="FD69" s="108"/>
      <c r="FE69" s="108"/>
      <c r="FF69" s="108"/>
      <c r="FG69" s="108"/>
      <c r="FH69" s="108"/>
      <c r="FI69" s="108"/>
      <c r="FJ69" s="108"/>
      <c r="FK69" s="108"/>
      <c r="FL69" s="108"/>
      <c r="FM69" s="108"/>
      <c r="FN69" s="108"/>
      <c r="FO69" s="108"/>
      <c r="FP69" s="108"/>
      <c r="FQ69" s="108"/>
      <c r="FR69" s="108"/>
      <c r="FS69" s="108"/>
      <c r="FT69" s="108"/>
      <c r="FU69" s="108"/>
      <c r="FV69" s="108"/>
      <c r="FW69" s="108"/>
      <c r="FX69" s="108"/>
      <c r="FY69" s="108"/>
      <c r="FZ69" s="108"/>
      <c r="GA69" s="108"/>
      <c r="GB69" s="108"/>
      <c r="GC69" s="108"/>
      <c r="GD69" s="108"/>
      <c r="GE69" s="108"/>
      <c r="GF69" s="108"/>
      <c r="GG69" s="108"/>
      <c r="GH69" s="108"/>
      <c r="GI69" s="108"/>
      <c r="GJ69" s="108"/>
      <c r="GK69" s="108"/>
      <c r="GL69" s="108"/>
      <c r="GM69" s="108"/>
      <c r="GN69" s="108"/>
      <c r="GO69" s="108"/>
      <c r="GP69" s="108"/>
      <c r="GQ69" s="108"/>
      <c r="GR69" s="108"/>
      <c r="GS69" s="108"/>
      <c r="GT69" s="108"/>
      <c r="GU69" s="108"/>
      <c r="GV69" s="108"/>
      <c r="GW69" s="108"/>
      <c r="GX69" s="108"/>
      <c r="GY69" s="108"/>
      <c r="GZ69" s="108"/>
      <c r="HA69" s="108"/>
      <c r="HB69" s="108"/>
      <c r="HC69" s="108"/>
      <c r="HD69" s="108"/>
      <c r="HE69" s="108"/>
      <c r="HF69" s="108"/>
      <c r="HG69" s="108"/>
      <c r="HH69" s="108"/>
      <c r="HI69" s="108"/>
      <c r="HJ69" s="108"/>
      <c r="HK69" s="108"/>
      <c r="HL69" s="108"/>
      <c r="HM69" s="108"/>
      <c r="HN69" s="108"/>
      <c r="HO69" s="108"/>
      <c r="HP69" s="108"/>
      <c r="HQ69" s="108"/>
      <c r="HR69" s="108"/>
      <c r="HS69" s="108"/>
      <c r="HT69" s="108"/>
      <c r="HU69" s="108"/>
      <c r="HV69" s="108"/>
      <c r="HW69" s="108"/>
      <c r="HX69" s="108"/>
      <c r="HY69" s="108"/>
      <c r="HZ69" s="108"/>
      <c r="IA69" s="108"/>
      <c r="IB69" s="108"/>
      <c r="IC69" s="108"/>
      <c r="ID69" s="108"/>
      <c r="IE69" s="108"/>
      <c r="IF69" s="108"/>
      <c r="IG69" s="108"/>
      <c r="IH69" s="108"/>
      <c r="II69" s="108"/>
      <c r="IJ69" s="108"/>
      <c r="IK69" s="108"/>
      <c r="IL69" s="108"/>
      <c r="IM69" s="108"/>
      <c r="IN69" s="108"/>
      <c r="IO69" s="108"/>
      <c r="IP69" s="108"/>
      <c r="IQ69" s="108"/>
      <c r="IR69" s="108"/>
      <c r="IS69" s="108"/>
      <c r="IT69" s="108"/>
      <c r="IU69" s="108"/>
      <c r="IV69" s="108"/>
      <c r="IW69" s="108"/>
      <c r="IX69" s="108"/>
      <c r="IY69" s="108"/>
      <c r="IZ69" s="108"/>
      <c r="JA69" s="108"/>
      <c r="JB69" s="108"/>
      <c r="JC69" s="108"/>
      <c r="JD69" s="108"/>
      <c r="JE69" s="108"/>
      <c r="JF69" s="108"/>
      <c r="JG69" s="108"/>
      <c r="JH69" s="108"/>
      <c r="JI69" s="108"/>
      <c r="JJ69" s="108"/>
      <c r="JK69" s="108"/>
      <c r="JL69" s="108"/>
      <c r="JM69" s="108"/>
      <c r="JN69" s="108"/>
      <c r="JO69" s="108"/>
      <c r="JP69" s="108"/>
      <c r="JQ69" s="108"/>
      <c r="JR69" s="108"/>
      <c r="JS69" s="108"/>
      <c r="JT69" s="108"/>
      <c r="JU69" s="108"/>
      <c r="JV69" s="108"/>
      <c r="JW69" s="108"/>
      <c r="JX69" s="108"/>
      <c r="JY69" s="108"/>
      <c r="JZ69" s="108"/>
      <c r="KA69" s="108"/>
      <c r="KB69" s="108"/>
      <c r="KC69" s="108"/>
      <c r="KD69" s="108"/>
      <c r="KE69" s="108"/>
      <c r="KF69" s="108"/>
      <c r="KG69" s="108"/>
      <c r="KH69" s="108"/>
      <c r="KI69" s="108"/>
      <c r="KJ69" s="108"/>
      <c r="KK69" s="108"/>
      <c r="KL69" s="108"/>
      <c r="KM69" s="108"/>
      <c r="KN69" s="108"/>
      <c r="KO69" s="108"/>
      <c r="KP69" s="108"/>
      <c r="KQ69" s="108"/>
      <c r="KR69" s="108"/>
      <c r="KS69" s="108"/>
      <c r="KT69" s="108"/>
      <c r="KU69" s="108"/>
      <c r="KV69" s="108"/>
      <c r="KW69" s="108"/>
      <c r="KX69" s="108"/>
      <c r="KY69" s="108"/>
      <c r="KZ69" s="108"/>
      <c r="LA69" s="108"/>
      <c r="LB69" s="108"/>
      <c r="LC69" s="108"/>
      <c r="LD69" s="108"/>
      <c r="LE69" s="108"/>
      <c r="LF69" s="108"/>
      <c r="LG69" s="108"/>
      <c r="LH69" s="108"/>
      <c r="LI69" s="108"/>
      <c r="LJ69" s="108"/>
      <c r="LK69" s="108"/>
      <c r="LL69" s="108"/>
      <c r="LM69" s="108"/>
      <c r="LN69" s="108"/>
      <c r="LO69" s="108"/>
      <c r="LP69" s="108"/>
      <c r="LQ69" s="108"/>
      <c r="LR69" s="108"/>
      <c r="LS69" s="108"/>
      <c r="LT69" s="108"/>
      <c r="LU69" s="108"/>
      <c r="LV69" s="108"/>
      <c r="LW69" s="108"/>
      <c r="LX69" s="108"/>
      <c r="LY69" s="108"/>
      <c r="LZ69" s="108"/>
      <c r="MA69" s="108"/>
      <c r="MB69" s="108"/>
      <c r="MC69" s="108"/>
      <c r="MD69" s="108"/>
      <c r="ME69" s="108"/>
      <c r="MF69" s="108"/>
      <c r="MG69" s="108"/>
      <c r="MH69" s="108"/>
      <c r="MI69" s="108"/>
      <c r="MJ69" s="108"/>
      <c r="MK69" s="108"/>
      <c r="ML69" s="108"/>
      <c r="MM69" s="108"/>
      <c r="MN69" s="108"/>
      <c r="MO69" s="108"/>
      <c r="MP69" s="108"/>
      <c r="MQ69" s="108"/>
      <c r="MR69" s="108"/>
      <c r="MS69" s="108"/>
      <c r="MT69" s="108"/>
      <c r="MU69" s="108"/>
      <c r="MV69" s="108"/>
      <c r="MW69" s="108"/>
      <c r="MX69" s="108"/>
      <c r="MY69" s="108"/>
      <c r="MZ69" s="108"/>
      <c r="NA69" s="108"/>
      <c r="NB69" s="108"/>
      <c r="NC69" s="108"/>
      <c r="ND69" s="108"/>
      <c r="NE69" s="108"/>
      <c r="NF69" s="108"/>
      <c r="NG69" s="108"/>
      <c r="NH69" s="108"/>
      <c r="NI69" s="108"/>
      <c r="NJ69" s="108"/>
      <c r="NK69" s="108"/>
      <c r="NL69" s="108"/>
      <c r="NM69" s="108"/>
      <c r="NN69" s="108"/>
      <c r="NO69" s="108"/>
      <c r="NP69" s="108"/>
    </row>
    <row r="70" spans="1:380" s="26" customFormat="1" ht="15.75" customHeight="1" x14ac:dyDescent="0.2">
      <c r="A70" s="71"/>
      <c r="B70" s="72"/>
      <c r="C70" s="80"/>
      <c r="D70" s="88">
        <f>IF($D53&lt;&gt;"",$D53,0)</f>
        <v>8.3333333333333321</v>
      </c>
      <c r="E70" s="89">
        <v>2</v>
      </c>
      <c r="F70" s="140" t="s">
        <v>40</v>
      </c>
      <c r="G70" s="141"/>
      <c r="H70" s="126">
        <f>IF(H53="Θ", 9, IF(H53="Ο", 3, IF(H53="▲", 1, "0")))</f>
        <v>9</v>
      </c>
      <c r="I70" s="127"/>
      <c r="J70" s="127"/>
      <c r="K70" s="127"/>
      <c r="L70" s="127"/>
      <c r="M70" s="128"/>
      <c r="N70" s="126" t="str">
        <f>IF(N53="Θ", 9, IF(N53="Ο", 3, IF(N53="▲", 1, "0")))</f>
        <v>0</v>
      </c>
      <c r="O70" s="127"/>
      <c r="P70" s="127"/>
      <c r="Q70" s="127"/>
      <c r="R70" s="127"/>
      <c r="S70" s="128"/>
      <c r="T70" s="126" t="str">
        <f>IF(T53="Θ", 9, IF(T53="Ο", 3, IF(T53="▲", 1, "0")))</f>
        <v>0</v>
      </c>
      <c r="U70" s="127"/>
      <c r="V70" s="127"/>
      <c r="W70" s="127"/>
      <c r="X70" s="127"/>
      <c r="Y70" s="128"/>
      <c r="Z70" s="126" t="str">
        <f>IF(Z53="Θ", 9, IF(Z53="Ο", 3, IF(Z53="▲", 1, "0")))</f>
        <v>0</v>
      </c>
      <c r="AA70" s="127"/>
      <c r="AB70" s="127"/>
      <c r="AC70" s="127"/>
      <c r="AD70" s="127"/>
      <c r="AE70" s="128"/>
      <c r="AF70" s="126">
        <f>IF(AF53="Θ", 9, IF(AF53="Ο", 3, IF(AF53="▲", 1, "0")))</f>
        <v>3</v>
      </c>
      <c r="AG70" s="127"/>
      <c r="AH70" s="127"/>
      <c r="AI70" s="127"/>
      <c r="AJ70" s="127"/>
      <c r="AK70" s="128"/>
      <c r="AL70" s="126" t="str">
        <f>IF(AL53="Θ", 9, IF(AL53="Ο", 3, IF(AL53="▲", 1, "0")))</f>
        <v>0</v>
      </c>
      <c r="AM70" s="127"/>
      <c r="AN70" s="127"/>
      <c r="AO70" s="127"/>
      <c r="AP70" s="127"/>
      <c r="AQ70" s="128"/>
      <c r="AR70" s="126">
        <f>IF(AR53="Θ", 9, IF(AR53="Ο", 3, IF(AR53="▲", 1, "0")))</f>
        <v>1</v>
      </c>
      <c r="AS70" s="127"/>
      <c r="AT70" s="127"/>
      <c r="AU70" s="127"/>
      <c r="AV70" s="127"/>
      <c r="AW70" s="128"/>
      <c r="AX70" s="126">
        <f>IF(AX53="Θ", 9, IF(AX53="Ο", 3, IF(AX53="▲", 1, "0")))</f>
        <v>3</v>
      </c>
      <c r="AY70" s="127"/>
      <c r="AZ70" s="127"/>
      <c r="BA70" s="127"/>
      <c r="BB70" s="127"/>
      <c r="BC70" s="128"/>
      <c r="BD70" s="97"/>
      <c r="BE70" s="61" t="s">
        <v>0</v>
      </c>
      <c r="BF70" s="150" t="s">
        <v>26</v>
      </c>
      <c r="BG70" s="151"/>
      <c r="BH70" s="151"/>
      <c r="BI70" s="151"/>
      <c r="BJ70" s="152"/>
      <c r="BK70" s="60">
        <v>1</v>
      </c>
      <c r="BL70" s="113"/>
      <c r="BM70" s="71"/>
      <c r="BN70" s="114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108"/>
      <c r="DY70" s="108"/>
      <c r="DZ70" s="108"/>
      <c r="EA70" s="108"/>
      <c r="EB70" s="108"/>
      <c r="EC70" s="108"/>
      <c r="ED70" s="108"/>
      <c r="EE70" s="108"/>
      <c r="EF70" s="108"/>
      <c r="EG70" s="108"/>
      <c r="EH70" s="108"/>
      <c r="EI70" s="108"/>
      <c r="EJ70" s="108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08"/>
      <c r="FD70" s="108"/>
      <c r="FE70" s="108"/>
      <c r="FF70" s="108"/>
      <c r="FG70" s="108"/>
      <c r="FH70" s="108"/>
      <c r="FI70" s="108"/>
      <c r="FJ70" s="108"/>
      <c r="FK70" s="108"/>
      <c r="FL70" s="108"/>
      <c r="FM70" s="108"/>
      <c r="FN70" s="108"/>
      <c r="FO70" s="108"/>
      <c r="FP70" s="108"/>
      <c r="FQ70" s="108"/>
      <c r="FR70" s="108"/>
      <c r="FS70" s="108"/>
      <c r="FT70" s="108"/>
      <c r="FU70" s="108"/>
      <c r="FV70" s="108"/>
      <c r="FW70" s="108"/>
      <c r="FX70" s="108"/>
      <c r="FY70" s="108"/>
      <c r="FZ70" s="108"/>
      <c r="GA70" s="108"/>
      <c r="GB70" s="108"/>
      <c r="GC70" s="108"/>
      <c r="GD70" s="108"/>
      <c r="GE70" s="108"/>
      <c r="GF70" s="108"/>
      <c r="GG70" s="108"/>
      <c r="GH70" s="108"/>
      <c r="GI70" s="108"/>
      <c r="GJ70" s="108"/>
      <c r="GK70" s="108"/>
      <c r="GL70" s="108"/>
      <c r="GM70" s="108"/>
      <c r="GN70" s="108"/>
      <c r="GO70" s="108"/>
      <c r="GP70" s="108"/>
      <c r="GQ70" s="108"/>
      <c r="GR70" s="108"/>
      <c r="GS70" s="108"/>
      <c r="GT70" s="108"/>
      <c r="GU70" s="108"/>
      <c r="GV70" s="108"/>
      <c r="GW70" s="108"/>
      <c r="GX70" s="108"/>
      <c r="GY70" s="108"/>
      <c r="GZ70" s="108"/>
      <c r="HA70" s="108"/>
      <c r="HB70" s="108"/>
      <c r="HC70" s="108"/>
      <c r="HD70" s="108"/>
      <c r="HE70" s="108"/>
      <c r="HF70" s="108"/>
      <c r="HG70" s="108"/>
      <c r="HH70" s="108"/>
      <c r="HI70" s="108"/>
      <c r="HJ70" s="108"/>
      <c r="HK70" s="108"/>
      <c r="HL70" s="108"/>
      <c r="HM70" s="108"/>
      <c r="HN70" s="108"/>
      <c r="HO70" s="108"/>
      <c r="HP70" s="108"/>
      <c r="HQ70" s="108"/>
      <c r="HR70" s="108"/>
      <c r="HS70" s="108"/>
      <c r="HT70" s="108"/>
      <c r="HU70" s="108"/>
      <c r="HV70" s="108"/>
      <c r="HW70" s="108"/>
      <c r="HX70" s="108"/>
      <c r="HY70" s="108"/>
      <c r="HZ70" s="108"/>
      <c r="IA70" s="108"/>
      <c r="IB70" s="108"/>
      <c r="IC70" s="108"/>
      <c r="ID70" s="108"/>
      <c r="IE70" s="108"/>
      <c r="IF70" s="108"/>
      <c r="IG70" s="108"/>
      <c r="IH70" s="108"/>
      <c r="II70" s="108"/>
      <c r="IJ70" s="108"/>
      <c r="IK70" s="108"/>
      <c r="IL70" s="108"/>
      <c r="IM70" s="108"/>
      <c r="IN70" s="108"/>
      <c r="IO70" s="108"/>
      <c r="IP70" s="108"/>
      <c r="IQ70" s="108"/>
      <c r="IR70" s="108"/>
      <c r="IS70" s="108"/>
      <c r="IT70" s="108"/>
      <c r="IU70" s="108"/>
      <c r="IV70" s="108"/>
      <c r="IW70" s="108"/>
      <c r="IX70" s="108"/>
      <c r="IY70" s="108"/>
      <c r="IZ70" s="108"/>
      <c r="JA70" s="108"/>
      <c r="JB70" s="108"/>
      <c r="JC70" s="108"/>
      <c r="JD70" s="108"/>
      <c r="JE70" s="108"/>
      <c r="JF70" s="108"/>
      <c r="JG70" s="108"/>
      <c r="JH70" s="108"/>
      <c r="JI70" s="108"/>
      <c r="JJ70" s="108"/>
      <c r="JK70" s="108"/>
      <c r="JL70" s="108"/>
      <c r="JM70" s="108"/>
      <c r="JN70" s="108"/>
      <c r="JO70" s="108"/>
      <c r="JP70" s="108"/>
      <c r="JQ70" s="108"/>
      <c r="JR70" s="108"/>
      <c r="JS70" s="108"/>
      <c r="JT70" s="108"/>
      <c r="JU70" s="108"/>
      <c r="JV70" s="108"/>
      <c r="JW70" s="108"/>
      <c r="JX70" s="108"/>
      <c r="JY70" s="108"/>
      <c r="JZ70" s="108"/>
      <c r="KA70" s="108"/>
      <c r="KB70" s="108"/>
      <c r="KC70" s="108"/>
      <c r="KD70" s="108"/>
      <c r="KE70" s="108"/>
      <c r="KF70" s="108"/>
      <c r="KG70" s="108"/>
      <c r="KH70" s="108"/>
      <c r="KI70" s="108"/>
      <c r="KJ70" s="108"/>
      <c r="KK70" s="108"/>
      <c r="KL70" s="108"/>
      <c r="KM70" s="108"/>
      <c r="KN70" s="108"/>
      <c r="KO70" s="108"/>
      <c r="KP70" s="108"/>
      <c r="KQ70" s="108"/>
      <c r="KR70" s="108"/>
      <c r="KS70" s="108"/>
      <c r="KT70" s="108"/>
      <c r="KU70" s="108"/>
      <c r="KV70" s="108"/>
      <c r="KW70" s="108"/>
      <c r="KX70" s="108"/>
      <c r="KY70" s="108"/>
      <c r="KZ70" s="108"/>
      <c r="LA70" s="108"/>
      <c r="LB70" s="108"/>
      <c r="LC70" s="108"/>
      <c r="LD70" s="108"/>
      <c r="LE70" s="108"/>
      <c r="LF70" s="108"/>
      <c r="LG70" s="108"/>
      <c r="LH70" s="108"/>
      <c r="LI70" s="108"/>
      <c r="LJ70" s="108"/>
      <c r="LK70" s="108"/>
      <c r="LL70" s="108"/>
      <c r="LM70" s="108"/>
      <c r="LN70" s="108"/>
      <c r="LO70" s="108"/>
      <c r="LP70" s="108"/>
      <c r="LQ70" s="108"/>
      <c r="LR70" s="108"/>
      <c r="LS70" s="108"/>
      <c r="LT70" s="108"/>
      <c r="LU70" s="108"/>
      <c r="LV70" s="108"/>
      <c r="LW70" s="108"/>
      <c r="LX70" s="108"/>
      <c r="LY70" s="108"/>
      <c r="LZ70" s="108"/>
      <c r="MA70" s="108"/>
      <c r="MB70" s="108"/>
      <c r="MC70" s="108"/>
      <c r="MD70" s="108"/>
      <c r="ME70" s="108"/>
      <c r="MF70" s="108"/>
      <c r="MG70" s="108"/>
      <c r="MH70" s="108"/>
      <c r="MI70" s="108"/>
      <c r="MJ70" s="108"/>
      <c r="MK70" s="108"/>
      <c r="ML70" s="108"/>
      <c r="MM70" s="108"/>
      <c r="MN70" s="108"/>
      <c r="MO70" s="108"/>
      <c r="MP70" s="108"/>
      <c r="MQ70" s="108"/>
      <c r="MR70" s="108"/>
      <c r="MS70" s="108"/>
      <c r="MT70" s="108"/>
      <c r="MU70" s="108"/>
      <c r="MV70" s="108"/>
      <c r="MW70" s="108"/>
      <c r="MX70" s="108"/>
      <c r="MY70" s="108"/>
      <c r="MZ70" s="108"/>
      <c r="NA70" s="108"/>
      <c r="NB70" s="108"/>
      <c r="NC70" s="108"/>
      <c r="ND70" s="108"/>
      <c r="NE70" s="108"/>
      <c r="NF70" s="108"/>
      <c r="NG70" s="108"/>
      <c r="NH70" s="108"/>
      <c r="NI70" s="108"/>
      <c r="NJ70" s="108"/>
      <c r="NK70" s="108"/>
      <c r="NL70" s="108"/>
      <c r="NM70" s="108"/>
      <c r="NN70" s="108"/>
      <c r="NO70" s="108"/>
      <c r="NP70" s="108"/>
    </row>
    <row r="71" spans="1:380" s="26" customFormat="1" ht="15.75" customHeight="1" x14ac:dyDescent="0.2">
      <c r="A71" s="71"/>
      <c r="B71" s="72"/>
      <c r="C71" s="80"/>
      <c r="D71" s="88">
        <f>IF($D54&lt;&gt;"",$D54,0)</f>
        <v>3</v>
      </c>
      <c r="E71" s="89">
        <v>4</v>
      </c>
      <c r="F71" s="140" t="s">
        <v>50</v>
      </c>
      <c r="G71" s="141"/>
      <c r="H71" s="126">
        <f>IF(H54="Θ", 9, IF(H54="Ο", 3, IF(H54="▲", 1, "0")))</f>
        <v>9</v>
      </c>
      <c r="I71" s="127"/>
      <c r="J71" s="127"/>
      <c r="K71" s="127"/>
      <c r="L71" s="127"/>
      <c r="M71" s="128"/>
      <c r="N71" s="126">
        <f>IF(N54="Θ", 9, IF(N54="Ο", 3, IF(N54="▲", 1, "0")))</f>
        <v>3</v>
      </c>
      <c r="O71" s="127"/>
      <c r="P71" s="127"/>
      <c r="Q71" s="127"/>
      <c r="R71" s="127"/>
      <c r="S71" s="128"/>
      <c r="T71" s="126" t="str">
        <f>IF(T54="Θ", 9, IF(T54="Ο", 3, IF(T54="▲", 1, "0")))</f>
        <v>0</v>
      </c>
      <c r="U71" s="127"/>
      <c r="V71" s="127"/>
      <c r="W71" s="127"/>
      <c r="X71" s="127"/>
      <c r="Y71" s="128"/>
      <c r="Z71" s="126">
        <f>IF(Z54="Θ", 9, IF(Z54="Ο", 3, IF(Z54="▲", 1, "0")))</f>
        <v>1</v>
      </c>
      <c r="AA71" s="127"/>
      <c r="AB71" s="127"/>
      <c r="AC71" s="127"/>
      <c r="AD71" s="127"/>
      <c r="AE71" s="128"/>
      <c r="AF71" s="126" t="str">
        <f>IF(AF54="Θ", 9, IF(AF54="Ο", 3, IF(AF54="▲", 1, "0")))</f>
        <v>0</v>
      </c>
      <c r="AG71" s="127"/>
      <c r="AH71" s="127"/>
      <c r="AI71" s="127"/>
      <c r="AJ71" s="127"/>
      <c r="AK71" s="128"/>
      <c r="AL71" s="126">
        <f>IF(AL54="Θ", 9, IF(AL54="Ο", 3, IF(AL54="▲", 1, "0")))</f>
        <v>9</v>
      </c>
      <c r="AM71" s="127"/>
      <c r="AN71" s="127"/>
      <c r="AO71" s="127"/>
      <c r="AP71" s="127"/>
      <c r="AQ71" s="128"/>
      <c r="AR71" s="126">
        <f>IF(AR54="Θ", 9, IF(AR54="Ο", 3, IF(AR54="▲", 1, "0")))</f>
        <v>9</v>
      </c>
      <c r="AS71" s="127"/>
      <c r="AT71" s="127"/>
      <c r="AU71" s="127"/>
      <c r="AV71" s="127"/>
      <c r="AW71" s="128"/>
      <c r="AX71" s="126">
        <f>IF(AX54="Θ", 9, IF(AX54="Ο", 3, IF(AX54="▲", 1, "0")))</f>
        <v>9</v>
      </c>
      <c r="AY71" s="127"/>
      <c r="AZ71" s="127"/>
      <c r="BA71" s="127"/>
      <c r="BB71" s="127"/>
      <c r="BC71" s="128"/>
      <c r="BD71" s="97"/>
      <c r="BE71" s="62" t="s">
        <v>7</v>
      </c>
      <c r="BF71" s="150" t="s">
        <v>28</v>
      </c>
      <c r="BG71" s="151"/>
      <c r="BH71" s="151"/>
      <c r="BI71" s="151"/>
      <c r="BJ71" s="151"/>
      <c r="BK71" s="152"/>
      <c r="BL71" s="113"/>
      <c r="BM71" s="71"/>
      <c r="BN71" s="114"/>
      <c r="BO71" s="108"/>
      <c r="BP71" s="108"/>
      <c r="BQ71" s="108"/>
      <c r="BR71" s="108"/>
      <c r="BS71" s="108"/>
      <c r="BT71" s="108"/>
      <c r="BU71" s="108"/>
      <c r="BV71" s="108"/>
      <c r="BW71" s="108"/>
      <c r="BX71" s="108"/>
      <c r="BY71" s="108"/>
      <c r="BZ71" s="108"/>
      <c r="CA71" s="108"/>
      <c r="CB71" s="108"/>
      <c r="CC71" s="108"/>
      <c r="CD71" s="108"/>
      <c r="CE71" s="108"/>
      <c r="CF71" s="108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08"/>
      <c r="CY71" s="108"/>
      <c r="CZ71" s="108"/>
      <c r="DA71" s="108"/>
      <c r="DB71" s="108"/>
      <c r="DC71" s="108"/>
      <c r="DD71" s="108"/>
      <c r="DE71" s="108"/>
      <c r="DF71" s="108"/>
      <c r="DG71" s="108"/>
      <c r="DH71" s="108"/>
      <c r="DI71" s="108"/>
      <c r="DJ71" s="108"/>
      <c r="DK71" s="108"/>
      <c r="DL71" s="108"/>
      <c r="DM71" s="108"/>
      <c r="DN71" s="108"/>
      <c r="DO71" s="108"/>
      <c r="DP71" s="108"/>
      <c r="DQ71" s="108"/>
      <c r="DR71" s="108"/>
      <c r="DS71" s="108"/>
      <c r="DT71" s="108"/>
      <c r="DU71" s="108"/>
      <c r="DV71" s="108"/>
      <c r="DW71" s="108"/>
      <c r="DX71" s="108"/>
      <c r="DY71" s="108"/>
      <c r="DZ71" s="108"/>
      <c r="EA71" s="108"/>
      <c r="EB71" s="108"/>
      <c r="EC71" s="108"/>
      <c r="ED71" s="108"/>
      <c r="EE71" s="108"/>
      <c r="EF71" s="108"/>
      <c r="EG71" s="108"/>
      <c r="EH71" s="108"/>
      <c r="EI71" s="108"/>
      <c r="EJ71" s="108"/>
      <c r="EK71" s="108"/>
      <c r="EL71" s="108"/>
      <c r="EM71" s="108"/>
      <c r="EN71" s="108"/>
      <c r="EO71" s="108"/>
      <c r="EP71" s="108"/>
      <c r="EQ71" s="108"/>
      <c r="ER71" s="108"/>
      <c r="ES71" s="108"/>
      <c r="ET71" s="108"/>
      <c r="EU71" s="108"/>
      <c r="EV71" s="108"/>
      <c r="EW71" s="108"/>
      <c r="EX71" s="108"/>
      <c r="EY71" s="108"/>
      <c r="EZ71" s="108"/>
      <c r="FA71" s="108"/>
      <c r="FB71" s="108"/>
      <c r="FC71" s="108"/>
      <c r="FD71" s="108"/>
      <c r="FE71" s="108"/>
      <c r="FF71" s="108"/>
      <c r="FG71" s="108"/>
      <c r="FH71" s="108"/>
      <c r="FI71" s="108"/>
      <c r="FJ71" s="108"/>
      <c r="FK71" s="108"/>
      <c r="FL71" s="108"/>
      <c r="FM71" s="108"/>
      <c r="FN71" s="108"/>
      <c r="FO71" s="108"/>
      <c r="FP71" s="108"/>
      <c r="FQ71" s="108"/>
      <c r="FR71" s="108"/>
      <c r="FS71" s="108"/>
      <c r="FT71" s="108"/>
      <c r="FU71" s="108"/>
      <c r="FV71" s="108"/>
      <c r="FW71" s="108"/>
      <c r="FX71" s="108"/>
      <c r="FY71" s="108"/>
      <c r="FZ71" s="108"/>
      <c r="GA71" s="108"/>
      <c r="GB71" s="108"/>
      <c r="GC71" s="108"/>
      <c r="GD71" s="108"/>
      <c r="GE71" s="108"/>
      <c r="GF71" s="108"/>
      <c r="GG71" s="108"/>
      <c r="GH71" s="108"/>
      <c r="GI71" s="108"/>
      <c r="GJ71" s="108"/>
      <c r="GK71" s="108"/>
      <c r="GL71" s="108"/>
      <c r="GM71" s="108"/>
      <c r="GN71" s="108"/>
      <c r="GO71" s="108"/>
      <c r="GP71" s="108"/>
      <c r="GQ71" s="108"/>
      <c r="GR71" s="108"/>
      <c r="GS71" s="108"/>
      <c r="GT71" s="108"/>
      <c r="GU71" s="108"/>
      <c r="GV71" s="108"/>
      <c r="GW71" s="108"/>
      <c r="GX71" s="108"/>
      <c r="GY71" s="108"/>
      <c r="GZ71" s="108"/>
      <c r="HA71" s="108"/>
      <c r="HB71" s="108"/>
      <c r="HC71" s="108"/>
      <c r="HD71" s="108"/>
      <c r="HE71" s="108"/>
      <c r="HF71" s="108"/>
      <c r="HG71" s="108"/>
      <c r="HH71" s="108"/>
      <c r="HI71" s="108"/>
      <c r="HJ71" s="108"/>
      <c r="HK71" s="108"/>
      <c r="HL71" s="108"/>
      <c r="HM71" s="108"/>
      <c r="HN71" s="108"/>
      <c r="HO71" s="108"/>
      <c r="HP71" s="108"/>
      <c r="HQ71" s="108"/>
      <c r="HR71" s="108"/>
      <c r="HS71" s="108"/>
      <c r="HT71" s="108"/>
      <c r="HU71" s="108"/>
      <c r="HV71" s="108"/>
      <c r="HW71" s="108"/>
      <c r="HX71" s="108"/>
      <c r="HY71" s="108"/>
      <c r="HZ71" s="108"/>
      <c r="IA71" s="108"/>
      <c r="IB71" s="108"/>
      <c r="IC71" s="108"/>
      <c r="ID71" s="108"/>
      <c r="IE71" s="108"/>
      <c r="IF71" s="108"/>
      <c r="IG71" s="108"/>
      <c r="IH71" s="108"/>
      <c r="II71" s="108"/>
      <c r="IJ71" s="108"/>
      <c r="IK71" s="108"/>
      <c r="IL71" s="108"/>
      <c r="IM71" s="108"/>
      <c r="IN71" s="108"/>
      <c r="IO71" s="108"/>
      <c r="IP71" s="108"/>
      <c r="IQ71" s="108"/>
      <c r="IR71" s="108"/>
      <c r="IS71" s="108"/>
      <c r="IT71" s="108"/>
      <c r="IU71" s="108"/>
      <c r="IV71" s="108"/>
      <c r="IW71" s="108"/>
      <c r="IX71" s="108"/>
      <c r="IY71" s="108"/>
      <c r="IZ71" s="108"/>
      <c r="JA71" s="108"/>
      <c r="JB71" s="108"/>
      <c r="JC71" s="108"/>
      <c r="JD71" s="108"/>
      <c r="JE71" s="108"/>
      <c r="JF71" s="108"/>
      <c r="JG71" s="108"/>
      <c r="JH71" s="108"/>
      <c r="JI71" s="108"/>
      <c r="JJ71" s="108"/>
      <c r="JK71" s="108"/>
      <c r="JL71" s="108"/>
      <c r="JM71" s="108"/>
      <c r="JN71" s="108"/>
      <c r="JO71" s="108"/>
      <c r="JP71" s="108"/>
      <c r="JQ71" s="108"/>
      <c r="JR71" s="108"/>
      <c r="JS71" s="108"/>
      <c r="JT71" s="108"/>
      <c r="JU71" s="108"/>
      <c r="JV71" s="108"/>
      <c r="JW71" s="108"/>
      <c r="JX71" s="108"/>
      <c r="JY71" s="108"/>
      <c r="JZ71" s="108"/>
      <c r="KA71" s="108"/>
      <c r="KB71" s="108"/>
      <c r="KC71" s="108"/>
      <c r="KD71" s="108"/>
      <c r="KE71" s="108"/>
      <c r="KF71" s="108"/>
      <c r="KG71" s="108"/>
      <c r="KH71" s="108"/>
      <c r="KI71" s="108"/>
      <c r="KJ71" s="108"/>
      <c r="KK71" s="108"/>
      <c r="KL71" s="108"/>
      <c r="KM71" s="108"/>
      <c r="KN71" s="108"/>
      <c r="KO71" s="108"/>
      <c r="KP71" s="108"/>
      <c r="KQ71" s="108"/>
      <c r="KR71" s="108"/>
      <c r="KS71" s="108"/>
      <c r="KT71" s="108"/>
      <c r="KU71" s="108"/>
      <c r="KV71" s="108"/>
      <c r="KW71" s="108"/>
      <c r="KX71" s="108"/>
      <c r="KY71" s="108"/>
      <c r="KZ71" s="108"/>
      <c r="LA71" s="108"/>
      <c r="LB71" s="108"/>
      <c r="LC71" s="108"/>
      <c r="LD71" s="108"/>
      <c r="LE71" s="108"/>
      <c r="LF71" s="108"/>
      <c r="LG71" s="108"/>
      <c r="LH71" s="108"/>
      <c r="LI71" s="108"/>
      <c r="LJ71" s="108"/>
      <c r="LK71" s="108"/>
      <c r="LL71" s="108"/>
      <c r="LM71" s="108"/>
      <c r="LN71" s="108"/>
      <c r="LO71" s="108"/>
      <c r="LP71" s="108"/>
      <c r="LQ71" s="108"/>
      <c r="LR71" s="108"/>
      <c r="LS71" s="108"/>
      <c r="LT71" s="108"/>
      <c r="LU71" s="108"/>
      <c r="LV71" s="108"/>
      <c r="LW71" s="108"/>
      <c r="LX71" s="108"/>
      <c r="LY71" s="108"/>
      <c r="LZ71" s="108"/>
      <c r="MA71" s="108"/>
      <c r="MB71" s="108"/>
      <c r="MC71" s="108"/>
      <c r="MD71" s="108"/>
      <c r="ME71" s="108"/>
      <c r="MF71" s="108"/>
      <c r="MG71" s="108"/>
      <c r="MH71" s="108"/>
      <c r="MI71" s="108"/>
      <c r="MJ71" s="108"/>
      <c r="MK71" s="108"/>
      <c r="ML71" s="108"/>
      <c r="MM71" s="108"/>
      <c r="MN71" s="108"/>
      <c r="MO71" s="108"/>
      <c r="MP71" s="108"/>
      <c r="MQ71" s="108"/>
      <c r="MR71" s="108"/>
      <c r="MS71" s="108"/>
      <c r="MT71" s="108"/>
      <c r="MU71" s="108"/>
      <c r="MV71" s="108"/>
      <c r="MW71" s="108"/>
      <c r="MX71" s="108"/>
      <c r="MY71" s="108"/>
      <c r="MZ71" s="108"/>
      <c r="NA71" s="108"/>
      <c r="NB71" s="108"/>
      <c r="NC71" s="108"/>
      <c r="ND71" s="108"/>
      <c r="NE71" s="108"/>
      <c r="NF71" s="108"/>
      <c r="NG71" s="108"/>
      <c r="NH71" s="108"/>
      <c r="NI71" s="108"/>
      <c r="NJ71" s="108"/>
      <c r="NK71" s="108"/>
      <c r="NL71" s="108"/>
      <c r="NM71" s="108"/>
      <c r="NN71" s="108"/>
      <c r="NO71" s="108"/>
      <c r="NP71" s="108"/>
    </row>
    <row r="72" spans="1:380" s="26" customFormat="1" ht="15.75" customHeight="1" x14ac:dyDescent="0.2">
      <c r="A72" s="71"/>
      <c r="B72" s="72"/>
      <c r="C72" s="80"/>
      <c r="D72" s="88">
        <f>IF($D55&lt;&gt;"",$D55,0)</f>
        <v>16.666666666666664</v>
      </c>
      <c r="E72" s="89">
        <v>4</v>
      </c>
      <c r="F72" s="140" t="s">
        <v>39</v>
      </c>
      <c r="G72" s="141"/>
      <c r="H72" s="126">
        <f>IF(H55="Θ", 9, IF(H55="Ο", 3, IF(H55="▲", 1, "0")))</f>
        <v>3</v>
      </c>
      <c r="I72" s="127"/>
      <c r="J72" s="127"/>
      <c r="K72" s="127"/>
      <c r="L72" s="127"/>
      <c r="M72" s="128"/>
      <c r="N72" s="126" t="str">
        <f>IF(N55="Θ", 9, IF(N55="Ο", 3, IF(N55="▲", 1, "0")))</f>
        <v>0</v>
      </c>
      <c r="O72" s="127"/>
      <c r="P72" s="127"/>
      <c r="Q72" s="127"/>
      <c r="R72" s="127"/>
      <c r="S72" s="128"/>
      <c r="T72" s="126">
        <f>IF(T55="Θ", 9, IF(T55="Ο", 3, IF(T55="▲", 1, "0")))</f>
        <v>1</v>
      </c>
      <c r="U72" s="127"/>
      <c r="V72" s="127"/>
      <c r="W72" s="127"/>
      <c r="X72" s="127"/>
      <c r="Y72" s="128"/>
      <c r="Z72" s="126">
        <f>IF(Z55="Θ", 9, IF(Z55="Ο", 3, IF(Z55="▲", 1, "0")))</f>
        <v>9</v>
      </c>
      <c r="AA72" s="127"/>
      <c r="AB72" s="127"/>
      <c r="AC72" s="127"/>
      <c r="AD72" s="127"/>
      <c r="AE72" s="128"/>
      <c r="AF72" s="126">
        <f>IF(AF55="Θ", 9, IF(AF55="Ο", 3, IF(AF55="▲", 1, "0")))</f>
        <v>9</v>
      </c>
      <c r="AG72" s="127"/>
      <c r="AH72" s="127"/>
      <c r="AI72" s="127"/>
      <c r="AJ72" s="127"/>
      <c r="AK72" s="128"/>
      <c r="AL72" s="126">
        <f>IF(AL55="Θ", 9, IF(AL55="Ο", 3, IF(AL55="▲", 1, "0")))</f>
        <v>3</v>
      </c>
      <c r="AM72" s="127"/>
      <c r="AN72" s="127"/>
      <c r="AO72" s="127"/>
      <c r="AP72" s="127"/>
      <c r="AQ72" s="128"/>
      <c r="AR72" s="126">
        <f>IF(AR55="Θ", 9, IF(AR55="Ο", 3, IF(AR55="▲", 1, "0")))</f>
        <v>1</v>
      </c>
      <c r="AS72" s="127"/>
      <c r="AT72" s="127"/>
      <c r="AU72" s="127"/>
      <c r="AV72" s="127"/>
      <c r="AW72" s="128"/>
      <c r="AX72" s="126" t="str">
        <f>IF(AX55="Θ", 9, IF(AX55="Ο", 3, IF(AX55="▲", 1, "0")))</f>
        <v>0</v>
      </c>
      <c r="AY72" s="127"/>
      <c r="AZ72" s="127"/>
      <c r="BA72" s="127"/>
      <c r="BB72" s="127"/>
      <c r="BC72" s="128"/>
      <c r="BD72" s="97"/>
      <c r="BE72" s="62" t="s">
        <v>6</v>
      </c>
      <c r="BF72" s="150" t="s">
        <v>29</v>
      </c>
      <c r="BG72" s="151"/>
      <c r="BH72" s="151"/>
      <c r="BI72" s="151"/>
      <c r="BJ72" s="151"/>
      <c r="BK72" s="152"/>
      <c r="BL72" s="113"/>
      <c r="BM72" s="71"/>
      <c r="BN72" s="114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108"/>
      <c r="CW72" s="108"/>
      <c r="CX72" s="108"/>
      <c r="CY72" s="108"/>
      <c r="CZ72" s="108"/>
      <c r="DA72" s="108"/>
      <c r="DB72" s="108"/>
      <c r="DC72" s="108"/>
      <c r="DD72" s="108"/>
      <c r="DE72" s="108"/>
      <c r="DF72" s="108"/>
      <c r="DG72" s="108"/>
      <c r="DH72" s="108"/>
      <c r="DI72" s="108"/>
      <c r="DJ72" s="108"/>
      <c r="DK72" s="108"/>
      <c r="DL72" s="108"/>
      <c r="DM72" s="108"/>
      <c r="DN72" s="108"/>
      <c r="DO72" s="108"/>
      <c r="DP72" s="108"/>
      <c r="DQ72" s="108"/>
      <c r="DR72" s="108"/>
      <c r="DS72" s="108"/>
      <c r="DT72" s="108"/>
      <c r="DU72" s="108"/>
      <c r="DV72" s="108"/>
      <c r="DW72" s="108"/>
      <c r="DX72" s="108"/>
      <c r="DY72" s="108"/>
      <c r="DZ72" s="108"/>
      <c r="EA72" s="108"/>
      <c r="EB72" s="108"/>
      <c r="EC72" s="108"/>
      <c r="ED72" s="108"/>
      <c r="EE72" s="108"/>
      <c r="EF72" s="108"/>
      <c r="EG72" s="108"/>
      <c r="EH72" s="108"/>
      <c r="EI72" s="108"/>
      <c r="EJ72" s="108"/>
      <c r="EK72" s="108"/>
      <c r="EL72" s="108"/>
      <c r="EM72" s="108"/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08"/>
      <c r="FD72" s="108"/>
      <c r="FE72" s="108"/>
      <c r="FF72" s="108"/>
      <c r="FG72" s="108"/>
      <c r="FH72" s="108"/>
      <c r="FI72" s="108"/>
      <c r="FJ72" s="108"/>
      <c r="FK72" s="108"/>
      <c r="FL72" s="108"/>
      <c r="FM72" s="108"/>
      <c r="FN72" s="108"/>
      <c r="FO72" s="108"/>
      <c r="FP72" s="108"/>
      <c r="FQ72" s="108"/>
      <c r="FR72" s="108"/>
      <c r="FS72" s="108"/>
      <c r="FT72" s="108"/>
      <c r="FU72" s="108"/>
      <c r="FV72" s="108"/>
      <c r="FW72" s="108"/>
      <c r="FX72" s="108"/>
      <c r="FY72" s="108"/>
      <c r="FZ72" s="108"/>
      <c r="GA72" s="108"/>
      <c r="GB72" s="108"/>
      <c r="GC72" s="108"/>
      <c r="GD72" s="108"/>
      <c r="GE72" s="108"/>
      <c r="GF72" s="108"/>
      <c r="GG72" s="108"/>
      <c r="GH72" s="108"/>
      <c r="GI72" s="108"/>
      <c r="GJ72" s="108"/>
      <c r="GK72" s="108"/>
      <c r="GL72" s="108"/>
      <c r="GM72" s="108"/>
      <c r="GN72" s="108"/>
      <c r="GO72" s="108"/>
      <c r="GP72" s="108"/>
      <c r="GQ72" s="108"/>
      <c r="GR72" s="108"/>
      <c r="GS72" s="108"/>
      <c r="GT72" s="108"/>
      <c r="GU72" s="108"/>
      <c r="GV72" s="108"/>
      <c r="GW72" s="108"/>
      <c r="GX72" s="108"/>
      <c r="GY72" s="108"/>
      <c r="GZ72" s="108"/>
      <c r="HA72" s="108"/>
      <c r="HB72" s="108"/>
      <c r="HC72" s="108"/>
      <c r="HD72" s="108"/>
      <c r="HE72" s="108"/>
      <c r="HF72" s="108"/>
      <c r="HG72" s="108"/>
      <c r="HH72" s="108"/>
      <c r="HI72" s="108"/>
      <c r="HJ72" s="108"/>
      <c r="HK72" s="108"/>
      <c r="HL72" s="108"/>
      <c r="HM72" s="108"/>
      <c r="HN72" s="108"/>
      <c r="HO72" s="108"/>
      <c r="HP72" s="108"/>
      <c r="HQ72" s="108"/>
      <c r="HR72" s="108"/>
      <c r="HS72" s="108"/>
      <c r="HT72" s="108"/>
      <c r="HU72" s="108"/>
      <c r="HV72" s="108"/>
      <c r="HW72" s="108"/>
      <c r="HX72" s="108"/>
      <c r="HY72" s="108"/>
      <c r="HZ72" s="108"/>
      <c r="IA72" s="108"/>
      <c r="IB72" s="108"/>
      <c r="IC72" s="108"/>
      <c r="ID72" s="108"/>
      <c r="IE72" s="108"/>
      <c r="IF72" s="108"/>
      <c r="IG72" s="108"/>
      <c r="IH72" s="108"/>
      <c r="II72" s="108"/>
      <c r="IJ72" s="108"/>
      <c r="IK72" s="108"/>
      <c r="IL72" s="108"/>
      <c r="IM72" s="108"/>
      <c r="IN72" s="108"/>
      <c r="IO72" s="108"/>
      <c r="IP72" s="108"/>
      <c r="IQ72" s="108"/>
      <c r="IR72" s="108"/>
      <c r="IS72" s="108"/>
      <c r="IT72" s="108"/>
      <c r="IU72" s="108"/>
      <c r="IV72" s="108"/>
      <c r="IW72" s="108"/>
      <c r="IX72" s="108"/>
      <c r="IY72" s="108"/>
      <c r="IZ72" s="108"/>
      <c r="JA72" s="108"/>
      <c r="JB72" s="108"/>
      <c r="JC72" s="108"/>
      <c r="JD72" s="108"/>
      <c r="JE72" s="108"/>
      <c r="JF72" s="108"/>
      <c r="JG72" s="108"/>
      <c r="JH72" s="108"/>
      <c r="JI72" s="108"/>
      <c r="JJ72" s="108"/>
      <c r="JK72" s="108"/>
      <c r="JL72" s="108"/>
      <c r="JM72" s="108"/>
      <c r="JN72" s="108"/>
      <c r="JO72" s="108"/>
      <c r="JP72" s="108"/>
      <c r="JQ72" s="108"/>
      <c r="JR72" s="108"/>
      <c r="JS72" s="108"/>
      <c r="JT72" s="108"/>
      <c r="JU72" s="108"/>
      <c r="JV72" s="108"/>
      <c r="JW72" s="108"/>
      <c r="JX72" s="108"/>
      <c r="JY72" s="108"/>
      <c r="JZ72" s="108"/>
      <c r="KA72" s="108"/>
      <c r="KB72" s="108"/>
      <c r="KC72" s="108"/>
      <c r="KD72" s="108"/>
      <c r="KE72" s="108"/>
      <c r="KF72" s="108"/>
      <c r="KG72" s="108"/>
      <c r="KH72" s="108"/>
      <c r="KI72" s="108"/>
      <c r="KJ72" s="108"/>
      <c r="KK72" s="108"/>
      <c r="KL72" s="108"/>
      <c r="KM72" s="108"/>
      <c r="KN72" s="108"/>
      <c r="KO72" s="108"/>
      <c r="KP72" s="108"/>
      <c r="KQ72" s="108"/>
      <c r="KR72" s="108"/>
      <c r="KS72" s="108"/>
      <c r="KT72" s="108"/>
      <c r="KU72" s="108"/>
      <c r="KV72" s="108"/>
      <c r="KW72" s="108"/>
      <c r="KX72" s="108"/>
      <c r="KY72" s="108"/>
      <c r="KZ72" s="108"/>
      <c r="LA72" s="108"/>
      <c r="LB72" s="108"/>
      <c r="LC72" s="108"/>
      <c r="LD72" s="108"/>
      <c r="LE72" s="108"/>
      <c r="LF72" s="108"/>
      <c r="LG72" s="108"/>
      <c r="LH72" s="108"/>
      <c r="LI72" s="108"/>
      <c r="LJ72" s="108"/>
      <c r="LK72" s="108"/>
      <c r="LL72" s="108"/>
      <c r="LM72" s="108"/>
      <c r="LN72" s="108"/>
      <c r="LO72" s="108"/>
      <c r="LP72" s="108"/>
      <c r="LQ72" s="108"/>
      <c r="LR72" s="108"/>
      <c r="LS72" s="108"/>
      <c r="LT72" s="108"/>
      <c r="LU72" s="108"/>
      <c r="LV72" s="108"/>
      <c r="LW72" s="108"/>
      <c r="LX72" s="108"/>
      <c r="LY72" s="108"/>
      <c r="LZ72" s="108"/>
      <c r="MA72" s="108"/>
      <c r="MB72" s="108"/>
      <c r="MC72" s="108"/>
      <c r="MD72" s="108"/>
      <c r="ME72" s="108"/>
      <c r="MF72" s="108"/>
      <c r="MG72" s="108"/>
      <c r="MH72" s="108"/>
      <c r="MI72" s="108"/>
      <c r="MJ72" s="108"/>
      <c r="MK72" s="108"/>
      <c r="ML72" s="108"/>
      <c r="MM72" s="108"/>
      <c r="MN72" s="108"/>
      <c r="MO72" s="108"/>
      <c r="MP72" s="108"/>
      <c r="MQ72" s="108"/>
      <c r="MR72" s="108"/>
      <c r="MS72" s="108"/>
      <c r="MT72" s="108"/>
      <c r="MU72" s="108"/>
      <c r="MV72" s="108"/>
      <c r="MW72" s="108"/>
      <c r="MX72" s="108"/>
      <c r="MY72" s="108"/>
      <c r="MZ72" s="108"/>
      <c r="NA72" s="108"/>
      <c r="NB72" s="108"/>
      <c r="NC72" s="108"/>
      <c r="ND72" s="108"/>
      <c r="NE72" s="108"/>
      <c r="NF72" s="108"/>
      <c r="NG72" s="108"/>
      <c r="NH72" s="108"/>
      <c r="NI72" s="108"/>
      <c r="NJ72" s="108"/>
      <c r="NK72" s="108"/>
      <c r="NL72" s="108"/>
      <c r="NM72" s="108"/>
      <c r="NN72" s="108"/>
      <c r="NO72" s="108"/>
      <c r="NP72" s="108"/>
    </row>
    <row r="73" spans="1:380" s="26" customFormat="1" ht="15.75" customHeight="1" x14ac:dyDescent="0.2">
      <c r="A73" s="71"/>
      <c r="B73" s="72"/>
      <c r="C73" s="80"/>
      <c r="D73" s="88">
        <f>IF($D56&lt;&gt;"",$D56,0)</f>
        <v>16.666666666666664</v>
      </c>
      <c r="E73" s="89">
        <v>4</v>
      </c>
      <c r="F73" s="140" t="s">
        <v>48</v>
      </c>
      <c r="G73" s="141"/>
      <c r="H73" s="126">
        <f>IF(H56="Θ", 9, IF(H56="Ο", 3, IF(H56="▲", 1, "0")))</f>
        <v>3</v>
      </c>
      <c r="I73" s="127"/>
      <c r="J73" s="127"/>
      <c r="K73" s="127"/>
      <c r="L73" s="127"/>
      <c r="M73" s="128"/>
      <c r="N73" s="126" t="str">
        <f>IF(N56="Θ", 9, IF(N56="Ο", 3, IF(N56="▲", 1, "0")))</f>
        <v>0</v>
      </c>
      <c r="O73" s="127"/>
      <c r="P73" s="127"/>
      <c r="Q73" s="127"/>
      <c r="R73" s="127"/>
      <c r="S73" s="128"/>
      <c r="T73" s="126" t="str">
        <f>IF(T56="Θ", 9, IF(T56="Ο", 3, IF(T56="▲", 1, "0")))</f>
        <v>0</v>
      </c>
      <c r="U73" s="127"/>
      <c r="V73" s="127"/>
      <c r="W73" s="127"/>
      <c r="X73" s="127"/>
      <c r="Y73" s="128"/>
      <c r="Z73" s="126">
        <f>IF(Z56="Θ", 9, IF(Z56="Ο", 3, IF(Z56="▲", 1, "0")))</f>
        <v>3</v>
      </c>
      <c r="AA73" s="127"/>
      <c r="AB73" s="127"/>
      <c r="AC73" s="127"/>
      <c r="AD73" s="127"/>
      <c r="AE73" s="128"/>
      <c r="AF73" s="126" t="str">
        <f>IF(AF56="Θ", 9, IF(AF56="Ο", 3, IF(AF56="▲", 1, "0")))</f>
        <v>0</v>
      </c>
      <c r="AG73" s="127"/>
      <c r="AH73" s="127"/>
      <c r="AI73" s="127"/>
      <c r="AJ73" s="127"/>
      <c r="AK73" s="128"/>
      <c r="AL73" s="126" t="str">
        <f>IF(AL56="Θ", 9, IF(AL56="Ο", 3, IF(AL56="▲", 1, "0")))</f>
        <v>0</v>
      </c>
      <c r="AM73" s="127"/>
      <c r="AN73" s="127"/>
      <c r="AO73" s="127"/>
      <c r="AP73" s="127"/>
      <c r="AQ73" s="128"/>
      <c r="AR73" s="126" t="str">
        <f>IF(AR56="Θ", 9, IF(AR56="Ο", 3, IF(AR56="▲", 1, "0")))</f>
        <v>0</v>
      </c>
      <c r="AS73" s="127"/>
      <c r="AT73" s="127"/>
      <c r="AU73" s="127"/>
      <c r="AV73" s="127"/>
      <c r="AW73" s="128"/>
      <c r="AX73" s="126" t="str">
        <f>IF(AX56="Θ", 9, IF(AX56="Ο", 3, IF(AX56="▲", 1, "0")))</f>
        <v>0</v>
      </c>
      <c r="AY73" s="127"/>
      <c r="AZ73" s="127"/>
      <c r="BA73" s="127"/>
      <c r="BB73" s="127"/>
      <c r="BC73" s="128"/>
      <c r="BD73" s="97"/>
      <c r="BE73" s="62"/>
      <c r="BF73" s="150" t="s">
        <v>27</v>
      </c>
      <c r="BG73" s="151"/>
      <c r="BH73" s="151"/>
      <c r="BI73" s="151"/>
      <c r="BJ73" s="151"/>
      <c r="BK73" s="152"/>
      <c r="BL73" s="113"/>
      <c r="BM73" s="71"/>
      <c r="BN73" s="114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8"/>
      <c r="DM73" s="108"/>
      <c r="DN73" s="108"/>
      <c r="DO73" s="108"/>
      <c r="DP73" s="108"/>
      <c r="DQ73" s="108"/>
      <c r="DR73" s="108"/>
      <c r="DS73" s="108"/>
      <c r="DT73" s="108"/>
      <c r="DU73" s="108"/>
      <c r="DV73" s="108"/>
      <c r="DW73" s="108"/>
      <c r="DX73" s="108"/>
      <c r="DY73" s="108"/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  <c r="EL73" s="108"/>
      <c r="EM73" s="108"/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08"/>
      <c r="FD73" s="108"/>
      <c r="FE73" s="108"/>
      <c r="FF73" s="108"/>
      <c r="FG73" s="108"/>
      <c r="FH73" s="108"/>
      <c r="FI73" s="108"/>
      <c r="FJ73" s="108"/>
      <c r="FK73" s="108"/>
      <c r="FL73" s="108"/>
      <c r="FM73" s="108"/>
      <c r="FN73" s="108"/>
      <c r="FO73" s="108"/>
      <c r="FP73" s="108"/>
      <c r="FQ73" s="108"/>
      <c r="FR73" s="108"/>
      <c r="FS73" s="108"/>
      <c r="FT73" s="108"/>
      <c r="FU73" s="108"/>
      <c r="FV73" s="108"/>
      <c r="FW73" s="108"/>
      <c r="FX73" s="108"/>
      <c r="FY73" s="108"/>
      <c r="FZ73" s="108"/>
      <c r="GA73" s="108"/>
      <c r="GB73" s="108"/>
      <c r="GC73" s="108"/>
      <c r="GD73" s="108"/>
      <c r="GE73" s="108"/>
      <c r="GF73" s="108"/>
      <c r="GG73" s="108"/>
      <c r="GH73" s="108"/>
      <c r="GI73" s="108"/>
      <c r="GJ73" s="108"/>
      <c r="GK73" s="108"/>
      <c r="GL73" s="108"/>
      <c r="GM73" s="108"/>
      <c r="GN73" s="108"/>
      <c r="GO73" s="108"/>
      <c r="GP73" s="108"/>
      <c r="GQ73" s="108"/>
      <c r="GR73" s="108"/>
      <c r="GS73" s="108"/>
      <c r="GT73" s="108"/>
      <c r="GU73" s="108"/>
      <c r="GV73" s="108"/>
      <c r="GW73" s="108"/>
      <c r="GX73" s="108"/>
      <c r="GY73" s="108"/>
      <c r="GZ73" s="108"/>
      <c r="HA73" s="108"/>
      <c r="HB73" s="108"/>
      <c r="HC73" s="108"/>
      <c r="HD73" s="108"/>
      <c r="HE73" s="108"/>
      <c r="HF73" s="108"/>
      <c r="HG73" s="108"/>
      <c r="HH73" s="108"/>
      <c r="HI73" s="108"/>
      <c r="HJ73" s="108"/>
      <c r="HK73" s="108"/>
      <c r="HL73" s="108"/>
      <c r="HM73" s="108"/>
      <c r="HN73" s="108"/>
      <c r="HO73" s="108"/>
      <c r="HP73" s="108"/>
      <c r="HQ73" s="108"/>
      <c r="HR73" s="108"/>
      <c r="HS73" s="108"/>
      <c r="HT73" s="108"/>
      <c r="HU73" s="108"/>
      <c r="HV73" s="108"/>
      <c r="HW73" s="108"/>
      <c r="HX73" s="108"/>
      <c r="HY73" s="108"/>
      <c r="HZ73" s="108"/>
      <c r="IA73" s="108"/>
      <c r="IB73" s="108"/>
      <c r="IC73" s="108"/>
      <c r="ID73" s="108"/>
      <c r="IE73" s="108"/>
      <c r="IF73" s="108"/>
      <c r="IG73" s="108"/>
      <c r="IH73" s="108"/>
      <c r="II73" s="108"/>
      <c r="IJ73" s="108"/>
      <c r="IK73" s="108"/>
      <c r="IL73" s="108"/>
      <c r="IM73" s="108"/>
      <c r="IN73" s="108"/>
      <c r="IO73" s="108"/>
      <c r="IP73" s="108"/>
      <c r="IQ73" s="108"/>
      <c r="IR73" s="108"/>
      <c r="IS73" s="108"/>
      <c r="IT73" s="108"/>
      <c r="IU73" s="108"/>
      <c r="IV73" s="108"/>
      <c r="IW73" s="108"/>
      <c r="IX73" s="108"/>
      <c r="IY73" s="108"/>
      <c r="IZ73" s="108"/>
      <c r="JA73" s="108"/>
      <c r="JB73" s="108"/>
      <c r="JC73" s="108"/>
      <c r="JD73" s="108"/>
      <c r="JE73" s="108"/>
      <c r="JF73" s="108"/>
      <c r="JG73" s="108"/>
      <c r="JH73" s="108"/>
      <c r="JI73" s="108"/>
      <c r="JJ73" s="108"/>
      <c r="JK73" s="108"/>
      <c r="JL73" s="108"/>
      <c r="JM73" s="108"/>
      <c r="JN73" s="108"/>
      <c r="JO73" s="108"/>
      <c r="JP73" s="108"/>
      <c r="JQ73" s="108"/>
      <c r="JR73" s="108"/>
      <c r="JS73" s="108"/>
      <c r="JT73" s="108"/>
      <c r="JU73" s="108"/>
      <c r="JV73" s="108"/>
      <c r="JW73" s="108"/>
      <c r="JX73" s="108"/>
      <c r="JY73" s="108"/>
      <c r="JZ73" s="108"/>
      <c r="KA73" s="108"/>
      <c r="KB73" s="108"/>
      <c r="KC73" s="108"/>
      <c r="KD73" s="108"/>
      <c r="KE73" s="108"/>
      <c r="KF73" s="108"/>
      <c r="KG73" s="108"/>
      <c r="KH73" s="108"/>
      <c r="KI73" s="108"/>
      <c r="KJ73" s="108"/>
      <c r="KK73" s="108"/>
      <c r="KL73" s="108"/>
      <c r="KM73" s="108"/>
      <c r="KN73" s="108"/>
      <c r="KO73" s="108"/>
      <c r="KP73" s="108"/>
      <c r="KQ73" s="108"/>
      <c r="KR73" s="108"/>
      <c r="KS73" s="108"/>
      <c r="KT73" s="108"/>
      <c r="KU73" s="108"/>
      <c r="KV73" s="108"/>
      <c r="KW73" s="108"/>
      <c r="KX73" s="108"/>
      <c r="KY73" s="108"/>
      <c r="KZ73" s="108"/>
      <c r="LA73" s="108"/>
      <c r="LB73" s="108"/>
      <c r="LC73" s="108"/>
      <c r="LD73" s="108"/>
      <c r="LE73" s="108"/>
      <c r="LF73" s="108"/>
      <c r="LG73" s="108"/>
      <c r="LH73" s="108"/>
      <c r="LI73" s="108"/>
      <c r="LJ73" s="108"/>
      <c r="LK73" s="108"/>
      <c r="LL73" s="108"/>
      <c r="LM73" s="108"/>
      <c r="LN73" s="108"/>
      <c r="LO73" s="108"/>
      <c r="LP73" s="108"/>
      <c r="LQ73" s="108"/>
      <c r="LR73" s="108"/>
      <c r="LS73" s="108"/>
      <c r="LT73" s="108"/>
      <c r="LU73" s="108"/>
      <c r="LV73" s="108"/>
      <c r="LW73" s="108"/>
      <c r="LX73" s="108"/>
      <c r="LY73" s="108"/>
      <c r="LZ73" s="108"/>
      <c r="MA73" s="108"/>
      <c r="MB73" s="108"/>
      <c r="MC73" s="108"/>
      <c r="MD73" s="108"/>
      <c r="ME73" s="108"/>
      <c r="MF73" s="108"/>
      <c r="MG73" s="108"/>
      <c r="MH73" s="108"/>
      <c r="MI73" s="108"/>
      <c r="MJ73" s="108"/>
      <c r="MK73" s="108"/>
      <c r="ML73" s="108"/>
      <c r="MM73" s="108"/>
      <c r="MN73" s="108"/>
      <c r="MO73" s="108"/>
      <c r="MP73" s="108"/>
      <c r="MQ73" s="108"/>
      <c r="MR73" s="108"/>
      <c r="MS73" s="108"/>
      <c r="MT73" s="108"/>
      <c r="MU73" s="108"/>
      <c r="MV73" s="108"/>
      <c r="MW73" s="108"/>
      <c r="MX73" s="108"/>
      <c r="MY73" s="108"/>
      <c r="MZ73" s="108"/>
      <c r="NA73" s="108"/>
      <c r="NB73" s="108"/>
      <c r="NC73" s="108"/>
      <c r="ND73" s="108"/>
      <c r="NE73" s="108"/>
      <c r="NF73" s="108"/>
      <c r="NG73" s="108"/>
      <c r="NH73" s="108"/>
      <c r="NI73" s="108"/>
      <c r="NJ73" s="108"/>
      <c r="NK73" s="108"/>
      <c r="NL73" s="108"/>
      <c r="NM73" s="108"/>
      <c r="NN73" s="108"/>
      <c r="NO73" s="108"/>
      <c r="NP73" s="108"/>
    </row>
    <row r="74" spans="1:380" s="26" customFormat="1" ht="15.75" customHeight="1" x14ac:dyDescent="0.2">
      <c r="A74" s="71"/>
      <c r="B74" s="72"/>
      <c r="C74" s="80"/>
      <c r="D74" s="88">
        <f>IF($D57&lt;&gt;"",$D57,0)</f>
        <v>12.5</v>
      </c>
      <c r="E74" s="89">
        <v>3</v>
      </c>
      <c r="F74" s="140" t="s">
        <v>49</v>
      </c>
      <c r="G74" s="141"/>
      <c r="H74" s="126" t="str">
        <f>IF(H57="Θ", 9, IF(H57="Ο", 3, IF(H57="▲", 1, "0")))</f>
        <v>0</v>
      </c>
      <c r="I74" s="127"/>
      <c r="J74" s="127"/>
      <c r="K74" s="127"/>
      <c r="L74" s="127"/>
      <c r="M74" s="128"/>
      <c r="N74" s="126">
        <f>IF(N57="Θ", 9, IF(N57="Ο", 3, IF(N57="▲", 1, "0")))</f>
        <v>9</v>
      </c>
      <c r="O74" s="127"/>
      <c r="P74" s="127"/>
      <c r="Q74" s="127"/>
      <c r="R74" s="127"/>
      <c r="S74" s="128"/>
      <c r="T74" s="126" t="str">
        <f>IF(T57="Θ", 9, IF(T57="Ο", 3, IF(T57="▲", 1, "0")))</f>
        <v>0</v>
      </c>
      <c r="U74" s="127"/>
      <c r="V74" s="127"/>
      <c r="W74" s="127"/>
      <c r="X74" s="127"/>
      <c r="Y74" s="128"/>
      <c r="Z74" s="126" t="str">
        <f>IF(Z57="Θ", 9, IF(Z57="Ο", 3, IF(Z57="▲", 1, "0")))</f>
        <v>0</v>
      </c>
      <c r="AA74" s="127"/>
      <c r="AB74" s="127"/>
      <c r="AC74" s="127"/>
      <c r="AD74" s="127"/>
      <c r="AE74" s="128"/>
      <c r="AF74" s="126" t="str">
        <f>IF(AF57="Θ", 9, IF(AF57="Ο", 3, IF(AF57="▲", 1, "0")))</f>
        <v>0</v>
      </c>
      <c r="AG74" s="127"/>
      <c r="AH74" s="127"/>
      <c r="AI74" s="127"/>
      <c r="AJ74" s="127"/>
      <c r="AK74" s="128"/>
      <c r="AL74" s="126">
        <f>IF(AL57="Θ", 9, IF(AL57="Ο", 3, IF(AL57="▲", 1, "0")))</f>
        <v>3</v>
      </c>
      <c r="AM74" s="127"/>
      <c r="AN74" s="127"/>
      <c r="AO74" s="127"/>
      <c r="AP74" s="127"/>
      <c r="AQ74" s="128"/>
      <c r="AR74" s="126">
        <f>IF(AR57="Θ", 9, IF(AR57="Ο", 3, IF(AR57="▲", 1, "0")))</f>
        <v>3</v>
      </c>
      <c r="AS74" s="127"/>
      <c r="AT74" s="127"/>
      <c r="AU74" s="127"/>
      <c r="AV74" s="127"/>
      <c r="AW74" s="128"/>
      <c r="AX74" s="126" t="str">
        <f>IF(AX57="Θ", 9, IF(AX57="Ο", 3, IF(AX57="▲", 1, "0")))</f>
        <v>0</v>
      </c>
      <c r="AY74" s="127"/>
      <c r="AZ74" s="127"/>
      <c r="BA74" s="127"/>
      <c r="BB74" s="127"/>
      <c r="BC74" s="128"/>
      <c r="BD74" s="97"/>
      <c r="BE74" s="61" t="s">
        <v>1</v>
      </c>
      <c r="BF74" s="150" t="s">
        <v>30</v>
      </c>
      <c r="BG74" s="151"/>
      <c r="BH74" s="151"/>
      <c r="BI74" s="151"/>
      <c r="BJ74" s="151"/>
      <c r="BK74" s="152"/>
      <c r="BL74" s="113"/>
      <c r="BM74" s="71"/>
      <c r="BN74" s="114"/>
      <c r="BO74" s="108"/>
      <c r="BP74" s="108"/>
      <c r="BQ74" s="108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8"/>
      <c r="CC74" s="108"/>
      <c r="CD74" s="108"/>
      <c r="CE74" s="108"/>
      <c r="CF74" s="108"/>
      <c r="CG74" s="108"/>
      <c r="CH74" s="108"/>
      <c r="CI74" s="108"/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108"/>
      <c r="CW74" s="108"/>
      <c r="CX74" s="108"/>
      <c r="CY74" s="108"/>
      <c r="CZ74" s="108"/>
      <c r="DA74" s="108"/>
      <c r="DB74" s="108"/>
      <c r="DC74" s="108"/>
      <c r="DD74" s="108"/>
      <c r="DE74" s="108"/>
      <c r="DF74" s="108"/>
      <c r="DG74" s="108"/>
      <c r="DH74" s="108"/>
      <c r="DI74" s="108"/>
      <c r="DJ74" s="108"/>
      <c r="DK74" s="108"/>
      <c r="DL74" s="108"/>
      <c r="DM74" s="108"/>
      <c r="DN74" s="108"/>
      <c r="DO74" s="108"/>
      <c r="DP74" s="108"/>
      <c r="DQ74" s="108"/>
      <c r="DR74" s="108"/>
      <c r="DS74" s="108"/>
      <c r="DT74" s="108"/>
      <c r="DU74" s="108"/>
      <c r="DV74" s="108"/>
      <c r="DW74" s="108"/>
      <c r="DX74" s="108"/>
      <c r="DY74" s="108"/>
      <c r="DZ74" s="108"/>
      <c r="EA74" s="108"/>
      <c r="EB74" s="108"/>
      <c r="EC74" s="108"/>
      <c r="ED74" s="108"/>
      <c r="EE74" s="108"/>
      <c r="EF74" s="108"/>
      <c r="EG74" s="108"/>
      <c r="EH74" s="108"/>
      <c r="EI74" s="108"/>
      <c r="EJ74" s="108"/>
      <c r="EK74" s="108"/>
      <c r="EL74" s="108"/>
      <c r="EM74" s="108"/>
      <c r="EN74" s="108"/>
      <c r="EO74" s="108"/>
      <c r="EP74" s="108"/>
      <c r="EQ74" s="108"/>
      <c r="ER74" s="108"/>
      <c r="ES74" s="108"/>
      <c r="ET74" s="108"/>
      <c r="EU74" s="108"/>
      <c r="EV74" s="108"/>
      <c r="EW74" s="108"/>
      <c r="EX74" s="108"/>
      <c r="EY74" s="108"/>
      <c r="EZ74" s="108"/>
      <c r="FA74" s="108"/>
      <c r="FB74" s="108"/>
      <c r="FC74" s="108"/>
      <c r="FD74" s="108"/>
      <c r="FE74" s="108"/>
      <c r="FF74" s="108"/>
      <c r="FG74" s="108"/>
      <c r="FH74" s="108"/>
      <c r="FI74" s="108"/>
      <c r="FJ74" s="108"/>
      <c r="FK74" s="108"/>
      <c r="FL74" s="108"/>
      <c r="FM74" s="108"/>
      <c r="FN74" s="108"/>
      <c r="FO74" s="108"/>
      <c r="FP74" s="108"/>
      <c r="FQ74" s="108"/>
      <c r="FR74" s="108"/>
      <c r="FS74" s="108"/>
      <c r="FT74" s="108"/>
      <c r="FU74" s="108"/>
      <c r="FV74" s="108"/>
      <c r="FW74" s="108"/>
      <c r="FX74" s="108"/>
      <c r="FY74" s="108"/>
      <c r="FZ74" s="108"/>
      <c r="GA74" s="108"/>
      <c r="GB74" s="108"/>
      <c r="GC74" s="108"/>
      <c r="GD74" s="108"/>
      <c r="GE74" s="108"/>
      <c r="GF74" s="108"/>
      <c r="GG74" s="108"/>
      <c r="GH74" s="108"/>
      <c r="GI74" s="108"/>
      <c r="GJ74" s="108"/>
      <c r="GK74" s="108"/>
      <c r="GL74" s="108"/>
      <c r="GM74" s="108"/>
      <c r="GN74" s="108"/>
      <c r="GO74" s="108"/>
      <c r="GP74" s="108"/>
      <c r="GQ74" s="108"/>
      <c r="GR74" s="108"/>
      <c r="GS74" s="108"/>
      <c r="GT74" s="108"/>
      <c r="GU74" s="108"/>
      <c r="GV74" s="108"/>
      <c r="GW74" s="108"/>
      <c r="GX74" s="108"/>
      <c r="GY74" s="108"/>
      <c r="GZ74" s="108"/>
      <c r="HA74" s="108"/>
      <c r="HB74" s="108"/>
      <c r="HC74" s="108"/>
      <c r="HD74" s="108"/>
      <c r="HE74" s="108"/>
      <c r="HF74" s="108"/>
      <c r="HG74" s="108"/>
      <c r="HH74" s="108"/>
      <c r="HI74" s="108"/>
      <c r="HJ74" s="108"/>
      <c r="HK74" s="108"/>
      <c r="HL74" s="108"/>
      <c r="HM74" s="108"/>
      <c r="HN74" s="108"/>
      <c r="HO74" s="108"/>
      <c r="HP74" s="108"/>
      <c r="HQ74" s="108"/>
      <c r="HR74" s="108"/>
      <c r="HS74" s="108"/>
      <c r="HT74" s="108"/>
      <c r="HU74" s="108"/>
      <c r="HV74" s="108"/>
      <c r="HW74" s="108"/>
      <c r="HX74" s="108"/>
      <c r="HY74" s="108"/>
      <c r="HZ74" s="108"/>
      <c r="IA74" s="108"/>
      <c r="IB74" s="108"/>
      <c r="IC74" s="108"/>
      <c r="ID74" s="108"/>
      <c r="IE74" s="108"/>
      <c r="IF74" s="108"/>
      <c r="IG74" s="108"/>
      <c r="IH74" s="108"/>
      <c r="II74" s="108"/>
      <c r="IJ74" s="108"/>
      <c r="IK74" s="108"/>
      <c r="IL74" s="108"/>
      <c r="IM74" s="108"/>
      <c r="IN74" s="108"/>
      <c r="IO74" s="108"/>
      <c r="IP74" s="108"/>
      <c r="IQ74" s="108"/>
      <c r="IR74" s="108"/>
      <c r="IS74" s="108"/>
      <c r="IT74" s="108"/>
      <c r="IU74" s="108"/>
      <c r="IV74" s="108"/>
      <c r="IW74" s="108"/>
      <c r="IX74" s="108"/>
      <c r="IY74" s="108"/>
      <c r="IZ74" s="108"/>
      <c r="JA74" s="108"/>
      <c r="JB74" s="108"/>
      <c r="JC74" s="108"/>
      <c r="JD74" s="108"/>
      <c r="JE74" s="108"/>
      <c r="JF74" s="108"/>
      <c r="JG74" s="108"/>
      <c r="JH74" s="108"/>
      <c r="JI74" s="108"/>
      <c r="JJ74" s="108"/>
      <c r="JK74" s="108"/>
      <c r="JL74" s="108"/>
      <c r="JM74" s="108"/>
      <c r="JN74" s="108"/>
      <c r="JO74" s="108"/>
      <c r="JP74" s="108"/>
      <c r="JQ74" s="108"/>
      <c r="JR74" s="108"/>
      <c r="JS74" s="108"/>
      <c r="JT74" s="108"/>
      <c r="JU74" s="108"/>
      <c r="JV74" s="108"/>
      <c r="JW74" s="108"/>
      <c r="JX74" s="108"/>
      <c r="JY74" s="108"/>
      <c r="JZ74" s="108"/>
      <c r="KA74" s="108"/>
      <c r="KB74" s="108"/>
      <c r="KC74" s="108"/>
      <c r="KD74" s="108"/>
      <c r="KE74" s="108"/>
      <c r="KF74" s="108"/>
      <c r="KG74" s="108"/>
      <c r="KH74" s="108"/>
      <c r="KI74" s="108"/>
      <c r="KJ74" s="108"/>
      <c r="KK74" s="108"/>
      <c r="KL74" s="108"/>
      <c r="KM74" s="108"/>
      <c r="KN74" s="108"/>
      <c r="KO74" s="108"/>
      <c r="KP74" s="108"/>
      <c r="KQ74" s="108"/>
      <c r="KR74" s="108"/>
      <c r="KS74" s="108"/>
      <c r="KT74" s="108"/>
      <c r="KU74" s="108"/>
      <c r="KV74" s="108"/>
      <c r="KW74" s="108"/>
      <c r="KX74" s="108"/>
      <c r="KY74" s="108"/>
      <c r="KZ74" s="108"/>
      <c r="LA74" s="108"/>
      <c r="LB74" s="108"/>
      <c r="LC74" s="108"/>
      <c r="LD74" s="108"/>
      <c r="LE74" s="108"/>
      <c r="LF74" s="108"/>
      <c r="LG74" s="108"/>
      <c r="LH74" s="108"/>
      <c r="LI74" s="108"/>
      <c r="LJ74" s="108"/>
      <c r="LK74" s="108"/>
      <c r="LL74" s="108"/>
      <c r="LM74" s="108"/>
      <c r="LN74" s="108"/>
      <c r="LO74" s="108"/>
      <c r="LP74" s="108"/>
      <c r="LQ74" s="108"/>
      <c r="LR74" s="108"/>
      <c r="LS74" s="108"/>
      <c r="LT74" s="108"/>
      <c r="LU74" s="108"/>
      <c r="LV74" s="108"/>
      <c r="LW74" s="108"/>
      <c r="LX74" s="108"/>
      <c r="LY74" s="108"/>
      <c r="LZ74" s="108"/>
      <c r="MA74" s="108"/>
      <c r="MB74" s="108"/>
      <c r="MC74" s="108"/>
      <c r="MD74" s="108"/>
      <c r="ME74" s="108"/>
      <c r="MF74" s="108"/>
      <c r="MG74" s="108"/>
      <c r="MH74" s="108"/>
      <c r="MI74" s="108"/>
      <c r="MJ74" s="108"/>
      <c r="MK74" s="108"/>
      <c r="ML74" s="108"/>
      <c r="MM74" s="108"/>
      <c r="MN74" s="108"/>
      <c r="MO74" s="108"/>
      <c r="MP74" s="108"/>
      <c r="MQ74" s="108"/>
      <c r="MR74" s="108"/>
      <c r="MS74" s="108"/>
      <c r="MT74" s="108"/>
      <c r="MU74" s="108"/>
      <c r="MV74" s="108"/>
      <c r="MW74" s="108"/>
      <c r="MX74" s="108"/>
      <c r="MY74" s="108"/>
      <c r="MZ74" s="108"/>
      <c r="NA74" s="108"/>
      <c r="NB74" s="108"/>
      <c r="NC74" s="108"/>
      <c r="ND74" s="108"/>
      <c r="NE74" s="108"/>
      <c r="NF74" s="108"/>
      <c r="NG74" s="108"/>
      <c r="NH74" s="108"/>
      <c r="NI74" s="108"/>
      <c r="NJ74" s="108"/>
      <c r="NK74" s="108"/>
      <c r="NL74" s="108"/>
      <c r="NM74" s="108"/>
      <c r="NN74" s="108"/>
      <c r="NO74" s="108"/>
      <c r="NP74" s="108"/>
    </row>
    <row r="75" spans="1:380" s="26" customFormat="1" ht="15.75" customHeight="1" x14ac:dyDescent="0.2">
      <c r="A75" s="71"/>
      <c r="B75" s="72"/>
      <c r="C75" s="80"/>
      <c r="D75" s="86"/>
      <c r="E75" s="86"/>
      <c r="F75" s="129"/>
      <c r="G75" s="130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97"/>
      <c r="BE75" s="61" t="s">
        <v>0</v>
      </c>
      <c r="BF75" s="150" t="s">
        <v>31</v>
      </c>
      <c r="BG75" s="151"/>
      <c r="BH75" s="151"/>
      <c r="BI75" s="151"/>
      <c r="BJ75" s="151"/>
      <c r="BK75" s="152"/>
      <c r="BL75" s="113"/>
      <c r="BM75" s="71"/>
      <c r="BN75" s="114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8"/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108"/>
      <c r="CW75" s="108"/>
      <c r="CX75" s="108"/>
      <c r="CY75" s="108"/>
      <c r="CZ75" s="108"/>
      <c r="DA75" s="108"/>
      <c r="DB75" s="108"/>
      <c r="DC75" s="108"/>
      <c r="DD75" s="108"/>
      <c r="DE75" s="108"/>
      <c r="DF75" s="108"/>
      <c r="DG75" s="108"/>
      <c r="DH75" s="108"/>
      <c r="DI75" s="108"/>
      <c r="DJ75" s="108"/>
      <c r="DK75" s="108"/>
      <c r="DL75" s="108"/>
      <c r="DM75" s="108"/>
      <c r="DN75" s="108"/>
      <c r="DO75" s="108"/>
      <c r="DP75" s="108"/>
      <c r="DQ75" s="108"/>
      <c r="DR75" s="108"/>
      <c r="DS75" s="108"/>
      <c r="DT75" s="108"/>
      <c r="DU75" s="108"/>
      <c r="DV75" s="108"/>
      <c r="DW75" s="108"/>
      <c r="DX75" s="108"/>
      <c r="DY75" s="108"/>
      <c r="DZ75" s="108"/>
      <c r="EA75" s="108"/>
      <c r="EB75" s="108"/>
      <c r="EC75" s="108"/>
      <c r="ED75" s="108"/>
      <c r="EE75" s="108"/>
      <c r="EF75" s="108"/>
      <c r="EG75" s="108"/>
      <c r="EH75" s="108"/>
      <c r="EI75" s="108"/>
      <c r="EJ75" s="108"/>
      <c r="EK75" s="108"/>
      <c r="EL75" s="108"/>
      <c r="EM75" s="108"/>
      <c r="EN75" s="108"/>
      <c r="EO75" s="108"/>
      <c r="EP75" s="108"/>
      <c r="EQ75" s="108"/>
      <c r="ER75" s="108"/>
      <c r="ES75" s="108"/>
      <c r="ET75" s="108"/>
      <c r="EU75" s="108"/>
      <c r="EV75" s="108"/>
      <c r="EW75" s="108"/>
      <c r="EX75" s="108"/>
      <c r="EY75" s="108"/>
      <c r="EZ75" s="108"/>
      <c r="FA75" s="108"/>
      <c r="FB75" s="108"/>
      <c r="FC75" s="108"/>
      <c r="FD75" s="108"/>
      <c r="FE75" s="108"/>
      <c r="FF75" s="108"/>
      <c r="FG75" s="108"/>
      <c r="FH75" s="108"/>
      <c r="FI75" s="108"/>
      <c r="FJ75" s="108"/>
      <c r="FK75" s="108"/>
      <c r="FL75" s="108"/>
      <c r="FM75" s="108"/>
      <c r="FN75" s="108"/>
      <c r="FO75" s="108"/>
      <c r="FP75" s="108"/>
      <c r="FQ75" s="108"/>
      <c r="FR75" s="108"/>
      <c r="FS75" s="108"/>
      <c r="FT75" s="108"/>
      <c r="FU75" s="108"/>
      <c r="FV75" s="108"/>
      <c r="FW75" s="108"/>
      <c r="FX75" s="108"/>
      <c r="FY75" s="108"/>
      <c r="FZ75" s="108"/>
      <c r="GA75" s="108"/>
      <c r="GB75" s="108"/>
      <c r="GC75" s="108"/>
      <c r="GD75" s="108"/>
      <c r="GE75" s="108"/>
      <c r="GF75" s="108"/>
      <c r="GG75" s="108"/>
      <c r="GH75" s="108"/>
      <c r="GI75" s="108"/>
      <c r="GJ75" s="108"/>
      <c r="GK75" s="108"/>
      <c r="GL75" s="108"/>
      <c r="GM75" s="108"/>
      <c r="GN75" s="108"/>
      <c r="GO75" s="108"/>
      <c r="GP75" s="108"/>
      <c r="GQ75" s="108"/>
      <c r="GR75" s="108"/>
      <c r="GS75" s="108"/>
      <c r="GT75" s="108"/>
      <c r="GU75" s="108"/>
      <c r="GV75" s="108"/>
      <c r="GW75" s="108"/>
      <c r="GX75" s="108"/>
      <c r="GY75" s="108"/>
      <c r="GZ75" s="108"/>
      <c r="HA75" s="108"/>
      <c r="HB75" s="108"/>
      <c r="HC75" s="108"/>
      <c r="HD75" s="108"/>
      <c r="HE75" s="108"/>
      <c r="HF75" s="108"/>
      <c r="HG75" s="108"/>
      <c r="HH75" s="108"/>
      <c r="HI75" s="108"/>
      <c r="HJ75" s="108"/>
      <c r="HK75" s="108"/>
      <c r="HL75" s="108"/>
      <c r="HM75" s="108"/>
      <c r="HN75" s="108"/>
      <c r="HO75" s="108"/>
      <c r="HP75" s="108"/>
      <c r="HQ75" s="108"/>
      <c r="HR75" s="108"/>
      <c r="HS75" s="108"/>
      <c r="HT75" s="108"/>
      <c r="HU75" s="108"/>
      <c r="HV75" s="108"/>
      <c r="HW75" s="108"/>
      <c r="HX75" s="108"/>
      <c r="HY75" s="108"/>
      <c r="HZ75" s="108"/>
      <c r="IA75" s="108"/>
      <c r="IB75" s="108"/>
      <c r="IC75" s="108"/>
      <c r="ID75" s="108"/>
      <c r="IE75" s="108"/>
      <c r="IF75" s="108"/>
      <c r="IG75" s="108"/>
      <c r="IH75" s="108"/>
      <c r="II75" s="108"/>
      <c r="IJ75" s="108"/>
      <c r="IK75" s="108"/>
      <c r="IL75" s="108"/>
      <c r="IM75" s="108"/>
      <c r="IN75" s="108"/>
      <c r="IO75" s="108"/>
      <c r="IP75" s="108"/>
      <c r="IQ75" s="108"/>
      <c r="IR75" s="108"/>
      <c r="IS75" s="108"/>
      <c r="IT75" s="108"/>
      <c r="IU75" s="108"/>
      <c r="IV75" s="108"/>
      <c r="IW75" s="108"/>
      <c r="IX75" s="108"/>
      <c r="IY75" s="108"/>
      <c r="IZ75" s="108"/>
      <c r="JA75" s="108"/>
      <c r="JB75" s="108"/>
      <c r="JC75" s="108"/>
      <c r="JD75" s="108"/>
      <c r="JE75" s="108"/>
      <c r="JF75" s="108"/>
      <c r="JG75" s="108"/>
      <c r="JH75" s="108"/>
      <c r="JI75" s="108"/>
      <c r="JJ75" s="108"/>
      <c r="JK75" s="108"/>
      <c r="JL75" s="108"/>
      <c r="JM75" s="108"/>
      <c r="JN75" s="108"/>
      <c r="JO75" s="108"/>
      <c r="JP75" s="108"/>
      <c r="JQ75" s="108"/>
      <c r="JR75" s="108"/>
      <c r="JS75" s="108"/>
      <c r="JT75" s="108"/>
      <c r="JU75" s="108"/>
      <c r="JV75" s="108"/>
      <c r="JW75" s="108"/>
      <c r="JX75" s="108"/>
      <c r="JY75" s="108"/>
      <c r="JZ75" s="108"/>
      <c r="KA75" s="108"/>
      <c r="KB75" s="108"/>
      <c r="KC75" s="108"/>
      <c r="KD75" s="108"/>
      <c r="KE75" s="108"/>
      <c r="KF75" s="108"/>
      <c r="KG75" s="108"/>
      <c r="KH75" s="108"/>
      <c r="KI75" s="108"/>
      <c r="KJ75" s="108"/>
      <c r="KK75" s="108"/>
      <c r="KL75" s="108"/>
      <c r="KM75" s="108"/>
      <c r="KN75" s="108"/>
      <c r="KO75" s="108"/>
      <c r="KP75" s="108"/>
      <c r="KQ75" s="108"/>
      <c r="KR75" s="108"/>
      <c r="KS75" s="108"/>
      <c r="KT75" s="108"/>
      <c r="KU75" s="108"/>
      <c r="KV75" s="108"/>
      <c r="KW75" s="108"/>
      <c r="KX75" s="108"/>
      <c r="KY75" s="108"/>
      <c r="KZ75" s="108"/>
      <c r="LA75" s="108"/>
      <c r="LB75" s="108"/>
      <c r="LC75" s="108"/>
      <c r="LD75" s="108"/>
      <c r="LE75" s="108"/>
      <c r="LF75" s="108"/>
      <c r="LG75" s="108"/>
      <c r="LH75" s="108"/>
      <c r="LI75" s="108"/>
      <c r="LJ75" s="108"/>
      <c r="LK75" s="108"/>
      <c r="LL75" s="108"/>
      <c r="LM75" s="108"/>
      <c r="LN75" s="108"/>
      <c r="LO75" s="108"/>
      <c r="LP75" s="108"/>
      <c r="LQ75" s="108"/>
      <c r="LR75" s="108"/>
      <c r="LS75" s="108"/>
      <c r="LT75" s="108"/>
      <c r="LU75" s="108"/>
      <c r="LV75" s="108"/>
      <c r="LW75" s="108"/>
      <c r="LX75" s="108"/>
      <c r="LY75" s="108"/>
      <c r="LZ75" s="108"/>
      <c r="MA75" s="108"/>
      <c r="MB75" s="108"/>
      <c r="MC75" s="108"/>
      <c r="MD75" s="108"/>
      <c r="ME75" s="108"/>
      <c r="MF75" s="108"/>
      <c r="MG75" s="108"/>
      <c r="MH75" s="108"/>
      <c r="MI75" s="108"/>
      <c r="MJ75" s="108"/>
      <c r="MK75" s="108"/>
      <c r="ML75" s="108"/>
      <c r="MM75" s="108"/>
      <c r="MN75" s="108"/>
      <c r="MO75" s="108"/>
      <c r="MP75" s="108"/>
      <c r="MQ75" s="108"/>
      <c r="MR75" s="108"/>
      <c r="MS75" s="108"/>
      <c r="MT75" s="108"/>
      <c r="MU75" s="108"/>
      <c r="MV75" s="108"/>
      <c r="MW75" s="108"/>
      <c r="MX75" s="108"/>
      <c r="MY75" s="108"/>
      <c r="MZ75" s="108"/>
      <c r="NA75" s="108"/>
      <c r="NB75" s="108"/>
      <c r="NC75" s="108"/>
      <c r="ND75" s="108"/>
      <c r="NE75" s="108"/>
      <c r="NF75" s="108"/>
      <c r="NG75" s="108"/>
      <c r="NH75" s="108"/>
      <c r="NI75" s="108"/>
      <c r="NJ75" s="108"/>
      <c r="NK75" s="108"/>
      <c r="NL75" s="108"/>
      <c r="NM75" s="108"/>
      <c r="NN75" s="108"/>
      <c r="NO75" s="108"/>
      <c r="NP75" s="108"/>
    </row>
    <row r="76" spans="1:380" s="26" customFormat="1" ht="15.75" customHeight="1" x14ac:dyDescent="0.2">
      <c r="A76" s="71"/>
      <c r="B76" s="72"/>
      <c r="C76" s="80"/>
      <c r="D76" s="84"/>
      <c r="E76" s="84"/>
      <c r="F76" s="196"/>
      <c r="G76" s="196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97"/>
      <c r="BE76" s="61" t="s">
        <v>2</v>
      </c>
      <c r="BF76" s="150" t="s">
        <v>32</v>
      </c>
      <c r="BG76" s="151"/>
      <c r="BH76" s="151"/>
      <c r="BI76" s="151"/>
      <c r="BJ76" s="151"/>
      <c r="BK76" s="152"/>
      <c r="BL76" s="116"/>
      <c r="BM76" s="71"/>
      <c r="BN76" s="114"/>
      <c r="BO76" s="108"/>
      <c r="BP76" s="108"/>
      <c r="BQ76" s="108"/>
      <c r="BR76" s="108"/>
      <c r="BS76" s="108"/>
      <c r="BT76" s="108"/>
      <c r="BU76" s="108"/>
      <c r="BV76" s="108"/>
      <c r="BW76" s="108"/>
      <c r="BX76" s="108"/>
      <c r="BY76" s="108"/>
      <c r="BZ76" s="108"/>
      <c r="CA76" s="108"/>
      <c r="CB76" s="108"/>
      <c r="CC76" s="108"/>
      <c r="CD76" s="108"/>
      <c r="CE76" s="108"/>
      <c r="CF76" s="108"/>
      <c r="CG76" s="108"/>
      <c r="CH76" s="108"/>
      <c r="CI76" s="108"/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108"/>
      <c r="CW76" s="108"/>
      <c r="CX76" s="108"/>
      <c r="CY76" s="108"/>
      <c r="CZ76" s="108"/>
      <c r="DA76" s="108"/>
      <c r="DB76" s="108"/>
      <c r="DC76" s="108"/>
      <c r="DD76" s="108"/>
      <c r="DE76" s="108"/>
      <c r="DF76" s="108"/>
      <c r="DG76" s="108"/>
      <c r="DH76" s="108"/>
      <c r="DI76" s="108"/>
      <c r="DJ76" s="108"/>
      <c r="DK76" s="108"/>
      <c r="DL76" s="108"/>
      <c r="DM76" s="108"/>
      <c r="DN76" s="108"/>
      <c r="DO76" s="108"/>
      <c r="DP76" s="108"/>
      <c r="DQ76" s="108"/>
      <c r="DR76" s="108"/>
      <c r="DS76" s="108"/>
      <c r="DT76" s="108"/>
      <c r="DU76" s="108"/>
      <c r="DV76" s="108"/>
      <c r="DW76" s="108"/>
      <c r="DX76" s="108"/>
      <c r="DY76" s="108"/>
      <c r="DZ76" s="108"/>
      <c r="EA76" s="108"/>
      <c r="EB76" s="108"/>
      <c r="EC76" s="108"/>
      <c r="ED76" s="108"/>
      <c r="EE76" s="108"/>
      <c r="EF76" s="108"/>
      <c r="EG76" s="108"/>
      <c r="EH76" s="108"/>
      <c r="EI76" s="108"/>
      <c r="EJ76" s="108"/>
      <c r="EK76" s="108"/>
      <c r="EL76" s="108"/>
      <c r="EM76" s="108"/>
      <c r="EN76" s="108"/>
      <c r="EO76" s="108"/>
      <c r="EP76" s="108"/>
      <c r="EQ76" s="108"/>
      <c r="ER76" s="108"/>
      <c r="ES76" s="108"/>
      <c r="ET76" s="108"/>
      <c r="EU76" s="108"/>
      <c r="EV76" s="108"/>
      <c r="EW76" s="108"/>
      <c r="EX76" s="108"/>
      <c r="EY76" s="108"/>
      <c r="EZ76" s="108"/>
      <c r="FA76" s="108"/>
      <c r="FB76" s="108"/>
      <c r="FC76" s="108"/>
      <c r="FD76" s="108"/>
      <c r="FE76" s="108"/>
      <c r="FF76" s="108"/>
      <c r="FG76" s="108"/>
      <c r="FH76" s="108"/>
      <c r="FI76" s="108"/>
      <c r="FJ76" s="108"/>
      <c r="FK76" s="108"/>
      <c r="FL76" s="108"/>
      <c r="FM76" s="108"/>
      <c r="FN76" s="108"/>
      <c r="FO76" s="108"/>
      <c r="FP76" s="108"/>
      <c r="FQ76" s="108"/>
      <c r="FR76" s="108"/>
      <c r="FS76" s="108"/>
      <c r="FT76" s="108"/>
      <c r="FU76" s="108"/>
      <c r="FV76" s="108"/>
      <c r="FW76" s="108"/>
      <c r="FX76" s="108"/>
      <c r="FY76" s="108"/>
      <c r="FZ76" s="108"/>
      <c r="GA76" s="108"/>
      <c r="GB76" s="108"/>
      <c r="GC76" s="108"/>
      <c r="GD76" s="108"/>
      <c r="GE76" s="108"/>
      <c r="GF76" s="108"/>
      <c r="GG76" s="108"/>
      <c r="GH76" s="108"/>
      <c r="GI76" s="108"/>
      <c r="GJ76" s="108"/>
      <c r="GK76" s="108"/>
      <c r="GL76" s="108"/>
      <c r="GM76" s="108"/>
      <c r="GN76" s="108"/>
      <c r="GO76" s="108"/>
      <c r="GP76" s="108"/>
      <c r="GQ76" s="108"/>
      <c r="GR76" s="108"/>
      <c r="GS76" s="108"/>
      <c r="GT76" s="108"/>
      <c r="GU76" s="108"/>
      <c r="GV76" s="108"/>
      <c r="GW76" s="108"/>
      <c r="GX76" s="108"/>
      <c r="GY76" s="108"/>
      <c r="GZ76" s="108"/>
      <c r="HA76" s="108"/>
      <c r="HB76" s="108"/>
      <c r="HC76" s="108"/>
      <c r="HD76" s="108"/>
      <c r="HE76" s="108"/>
      <c r="HF76" s="108"/>
      <c r="HG76" s="108"/>
      <c r="HH76" s="108"/>
      <c r="HI76" s="108"/>
      <c r="HJ76" s="108"/>
      <c r="HK76" s="108"/>
      <c r="HL76" s="108"/>
      <c r="HM76" s="108"/>
      <c r="HN76" s="108"/>
      <c r="HO76" s="108"/>
      <c r="HP76" s="108"/>
      <c r="HQ76" s="108"/>
      <c r="HR76" s="108"/>
      <c r="HS76" s="108"/>
      <c r="HT76" s="108"/>
      <c r="HU76" s="108"/>
      <c r="HV76" s="108"/>
      <c r="HW76" s="108"/>
      <c r="HX76" s="108"/>
      <c r="HY76" s="108"/>
      <c r="HZ76" s="108"/>
      <c r="IA76" s="108"/>
      <c r="IB76" s="108"/>
      <c r="IC76" s="108"/>
      <c r="ID76" s="108"/>
      <c r="IE76" s="108"/>
      <c r="IF76" s="108"/>
      <c r="IG76" s="108"/>
      <c r="IH76" s="108"/>
      <c r="II76" s="108"/>
      <c r="IJ76" s="108"/>
      <c r="IK76" s="108"/>
      <c r="IL76" s="108"/>
      <c r="IM76" s="108"/>
      <c r="IN76" s="108"/>
      <c r="IO76" s="108"/>
      <c r="IP76" s="108"/>
      <c r="IQ76" s="108"/>
      <c r="IR76" s="108"/>
      <c r="IS76" s="108"/>
      <c r="IT76" s="108"/>
      <c r="IU76" s="108"/>
      <c r="IV76" s="108"/>
      <c r="IW76" s="108"/>
      <c r="IX76" s="108"/>
      <c r="IY76" s="108"/>
      <c r="IZ76" s="108"/>
      <c r="JA76" s="108"/>
      <c r="JB76" s="108"/>
      <c r="JC76" s="108"/>
      <c r="JD76" s="108"/>
      <c r="JE76" s="108"/>
      <c r="JF76" s="108"/>
      <c r="JG76" s="108"/>
      <c r="JH76" s="108"/>
      <c r="JI76" s="108"/>
      <c r="JJ76" s="108"/>
      <c r="JK76" s="108"/>
      <c r="JL76" s="108"/>
      <c r="JM76" s="108"/>
      <c r="JN76" s="108"/>
      <c r="JO76" s="108"/>
      <c r="JP76" s="108"/>
      <c r="JQ76" s="108"/>
      <c r="JR76" s="108"/>
      <c r="JS76" s="108"/>
      <c r="JT76" s="108"/>
      <c r="JU76" s="108"/>
      <c r="JV76" s="108"/>
      <c r="JW76" s="108"/>
      <c r="JX76" s="108"/>
      <c r="JY76" s="108"/>
      <c r="JZ76" s="108"/>
      <c r="KA76" s="108"/>
      <c r="KB76" s="108"/>
      <c r="KC76" s="108"/>
      <c r="KD76" s="108"/>
      <c r="KE76" s="108"/>
      <c r="KF76" s="108"/>
      <c r="KG76" s="108"/>
      <c r="KH76" s="108"/>
      <c r="KI76" s="108"/>
      <c r="KJ76" s="108"/>
      <c r="KK76" s="108"/>
      <c r="KL76" s="108"/>
      <c r="KM76" s="108"/>
      <c r="KN76" s="108"/>
      <c r="KO76" s="108"/>
      <c r="KP76" s="108"/>
      <c r="KQ76" s="108"/>
      <c r="KR76" s="108"/>
      <c r="KS76" s="108"/>
      <c r="KT76" s="108"/>
      <c r="KU76" s="108"/>
      <c r="KV76" s="108"/>
      <c r="KW76" s="108"/>
      <c r="KX76" s="108"/>
      <c r="KY76" s="108"/>
      <c r="KZ76" s="108"/>
      <c r="LA76" s="108"/>
      <c r="LB76" s="108"/>
      <c r="LC76" s="108"/>
      <c r="LD76" s="108"/>
      <c r="LE76" s="108"/>
      <c r="LF76" s="108"/>
      <c r="LG76" s="108"/>
      <c r="LH76" s="108"/>
      <c r="LI76" s="108"/>
      <c r="LJ76" s="108"/>
      <c r="LK76" s="108"/>
      <c r="LL76" s="108"/>
      <c r="LM76" s="108"/>
      <c r="LN76" s="108"/>
      <c r="LO76" s="108"/>
      <c r="LP76" s="108"/>
      <c r="LQ76" s="108"/>
      <c r="LR76" s="108"/>
      <c r="LS76" s="108"/>
      <c r="LT76" s="108"/>
      <c r="LU76" s="108"/>
      <c r="LV76" s="108"/>
      <c r="LW76" s="108"/>
      <c r="LX76" s="108"/>
      <c r="LY76" s="108"/>
      <c r="LZ76" s="108"/>
      <c r="MA76" s="108"/>
      <c r="MB76" s="108"/>
      <c r="MC76" s="108"/>
      <c r="MD76" s="108"/>
      <c r="ME76" s="108"/>
      <c r="MF76" s="108"/>
      <c r="MG76" s="108"/>
      <c r="MH76" s="108"/>
      <c r="MI76" s="108"/>
      <c r="MJ76" s="108"/>
      <c r="MK76" s="108"/>
      <c r="ML76" s="108"/>
      <c r="MM76" s="108"/>
      <c r="MN76" s="108"/>
      <c r="MO76" s="108"/>
      <c r="MP76" s="108"/>
      <c r="MQ76" s="108"/>
      <c r="MR76" s="108"/>
      <c r="MS76" s="108"/>
      <c r="MT76" s="108"/>
      <c r="MU76" s="108"/>
      <c r="MV76" s="108"/>
      <c r="MW76" s="108"/>
      <c r="MX76" s="108"/>
      <c r="MY76" s="108"/>
      <c r="MZ76" s="108"/>
      <c r="NA76" s="108"/>
      <c r="NB76" s="108"/>
      <c r="NC76" s="108"/>
      <c r="ND76" s="108"/>
      <c r="NE76" s="108"/>
      <c r="NF76" s="108"/>
      <c r="NG76" s="108"/>
      <c r="NH76" s="108"/>
      <c r="NI76" s="108"/>
      <c r="NJ76" s="108"/>
      <c r="NK76" s="108"/>
      <c r="NL76" s="108"/>
      <c r="NM76" s="108"/>
      <c r="NN76" s="108"/>
      <c r="NO76" s="108"/>
      <c r="NP76" s="108"/>
    </row>
    <row r="77" spans="1:380" s="26" customFormat="1" ht="15.75" customHeight="1" x14ac:dyDescent="0.2">
      <c r="A77" s="71"/>
      <c r="B77" s="72"/>
      <c r="C77" s="80"/>
      <c r="D77" s="214"/>
      <c r="E77" s="214"/>
      <c r="F77" s="215"/>
      <c r="G77" s="215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  <c r="BA77" s="216"/>
      <c r="BB77" s="216"/>
      <c r="BC77" s="216"/>
      <c r="BD77" s="82"/>
      <c r="BE77" s="98"/>
      <c r="BF77" s="99"/>
      <c r="BG77" s="99"/>
      <c r="BH77" s="99"/>
      <c r="BI77" s="99"/>
      <c r="BJ77" s="99"/>
      <c r="BK77" s="98"/>
      <c r="BL77" s="113"/>
      <c r="BM77" s="71"/>
      <c r="BN77" s="114"/>
      <c r="BO77" s="108"/>
      <c r="BP77" s="108"/>
      <c r="BQ77" s="108"/>
      <c r="BR77" s="108"/>
      <c r="BS77" s="108"/>
      <c r="BT77" s="108"/>
      <c r="BU77" s="108"/>
      <c r="BV77" s="108"/>
      <c r="BW77" s="108"/>
      <c r="BX77" s="108"/>
      <c r="BY77" s="108"/>
      <c r="BZ77" s="108"/>
      <c r="CA77" s="108"/>
      <c r="CB77" s="108"/>
      <c r="CC77" s="108"/>
      <c r="CD77" s="108"/>
      <c r="CE77" s="108"/>
      <c r="CF77" s="108"/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108"/>
      <c r="CW77" s="108"/>
      <c r="CX77" s="108"/>
      <c r="CY77" s="108"/>
      <c r="CZ77" s="108"/>
      <c r="DA77" s="108"/>
      <c r="DB77" s="108"/>
      <c r="DC77" s="108"/>
      <c r="DD77" s="108"/>
      <c r="DE77" s="108"/>
      <c r="DF77" s="108"/>
      <c r="DG77" s="108"/>
      <c r="DH77" s="108"/>
      <c r="DI77" s="108"/>
      <c r="DJ77" s="108"/>
      <c r="DK77" s="108"/>
      <c r="DL77" s="108"/>
      <c r="DM77" s="108"/>
      <c r="DN77" s="108"/>
      <c r="DO77" s="108"/>
      <c r="DP77" s="108"/>
      <c r="DQ77" s="108"/>
      <c r="DR77" s="108"/>
      <c r="DS77" s="108"/>
      <c r="DT77" s="108"/>
      <c r="DU77" s="108"/>
      <c r="DV77" s="108"/>
      <c r="DW77" s="108"/>
      <c r="DX77" s="108"/>
      <c r="DY77" s="108"/>
      <c r="DZ77" s="108"/>
      <c r="EA77" s="108"/>
      <c r="EB77" s="108"/>
      <c r="EC77" s="108"/>
      <c r="ED77" s="108"/>
      <c r="EE77" s="108"/>
      <c r="EF77" s="108"/>
      <c r="EG77" s="108"/>
      <c r="EH77" s="108"/>
      <c r="EI77" s="108"/>
      <c r="EJ77" s="108"/>
      <c r="EK77" s="108"/>
      <c r="EL77" s="108"/>
      <c r="EM77" s="108"/>
      <c r="EN77" s="108"/>
      <c r="EO77" s="108"/>
      <c r="EP77" s="108"/>
      <c r="EQ77" s="108"/>
      <c r="ER77" s="108"/>
      <c r="ES77" s="108"/>
      <c r="ET77" s="108"/>
      <c r="EU77" s="108"/>
      <c r="EV77" s="108"/>
      <c r="EW77" s="108"/>
      <c r="EX77" s="108"/>
      <c r="EY77" s="108"/>
      <c r="EZ77" s="108"/>
      <c r="FA77" s="108"/>
      <c r="FB77" s="108"/>
      <c r="FC77" s="108"/>
      <c r="FD77" s="108"/>
      <c r="FE77" s="108"/>
      <c r="FF77" s="108"/>
      <c r="FG77" s="108"/>
      <c r="FH77" s="108"/>
      <c r="FI77" s="108"/>
      <c r="FJ77" s="108"/>
      <c r="FK77" s="108"/>
      <c r="FL77" s="108"/>
      <c r="FM77" s="108"/>
      <c r="FN77" s="108"/>
      <c r="FO77" s="108"/>
      <c r="FP77" s="108"/>
      <c r="FQ77" s="108"/>
      <c r="FR77" s="108"/>
      <c r="FS77" s="108"/>
      <c r="FT77" s="108"/>
      <c r="FU77" s="108"/>
      <c r="FV77" s="108"/>
      <c r="FW77" s="108"/>
      <c r="FX77" s="108"/>
      <c r="FY77" s="108"/>
      <c r="FZ77" s="108"/>
      <c r="GA77" s="108"/>
      <c r="GB77" s="108"/>
      <c r="GC77" s="108"/>
      <c r="GD77" s="108"/>
      <c r="GE77" s="108"/>
      <c r="GF77" s="108"/>
      <c r="GG77" s="108"/>
      <c r="GH77" s="108"/>
      <c r="GI77" s="108"/>
      <c r="GJ77" s="108"/>
      <c r="GK77" s="108"/>
      <c r="GL77" s="108"/>
      <c r="GM77" s="108"/>
      <c r="GN77" s="108"/>
      <c r="GO77" s="108"/>
      <c r="GP77" s="108"/>
      <c r="GQ77" s="108"/>
      <c r="GR77" s="108"/>
      <c r="GS77" s="108"/>
      <c r="GT77" s="108"/>
      <c r="GU77" s="108"/>
      <c r="GV77" s="108"/>
      <c r="GW77" s="108"/>
      <c r="GX77" s="108"/>
      <c r="GY77" s="108"/>
      <c r="GZ77" s="108"/>
      <c r="HA77" s="108"/>
      <c r="HB77" s="108"/>
      <c r="HC77" s="108"/>
      <c r="HD77" s="108"/>
      <c r="HE77" s="108"/>
      <c r="HF77" s="108"/>
      <c r="HG77" s="108"/>
      <c r="HH77" s="108"/>
      <c r="HI77" s="108"/>
      <c r="HJ77" s="108"/>
      <c r="HK77" s="108"/>
      <c r="HL77" s="108"/>
      <c r="HM77" s="108"/>
      <c r="HN77" s="108"/>
      <c r="HO77" s="108"/>
      <c r="HP77" s="108"/>
      <c r="HQ77" s="108"/>
      <c r="HR77" s="108"/>
      <c r="HS77" s="108"/>
      <c r="HT77" s="108"/>
      <c r="HU77" s="108"/>
      <c r="HV77" s="108"/>
      <c r="HW77" s="108"/>
      <c r="HX77" s="108"/>
      <c r="HY77" s="108"/>
      <c r="HZ77" s="108"/>
      <c r="IA77" s="108"/>
      <c r="IB77" s="108"/>
      <c r="IC77" s="108"/>
      <c r="ID77" s="108"/>
      <c r="IE77" s="108"/>
      <c r="IF77" s="108"/>
      <c r="IG77" s="108"/>
      <c r="IH77" s="108"/>
      <c r="II77" s="108"/>
      <c r="IJ77" s="108"/>
      <c r="IK77" s="108"/>
      <c r="IL77" s="108"/>
      <c r="IM77" s="108"/>
      <c r="IN77" s="108"/>
      <c r="IO77" s="108"/>
      <c r="IP77" s="108"/>
      <c r="IQ77" s="108"/>
      <c r="IR77" s="108"/>
      <c r="IS77" s="108"/>
      <c r="IT77" s="108"/>
      <c r="IU77" s="108"/>
      <c r="IV77" s="108"/>
      <c r="IW77" s="108"/>
      <c r="IX77" s="108"/>
      <c r="IY77" s="108"/>
      <c r="IZ77" s="108"/>
      <c r="JA77" s="108"/>
      <c r="JB77" s="108"/>
      <c r="JC77" s="108"/>
      <c r="JD77" s="108"/>
      <c r="JE77" s="108"/>
      <c r="JF77" s="108"/>
      <c r="JG77" s="108"/>
      <c r="JH77" s="108"/>
      <c r="JI77" s="108"/>
      <c r="JJ77" s="108"/>
      <c r="JK77" s="108"/>
      <c r="JL77" s="108"/>
      <c r="JM77" s="108"/>
      <c r="JN77" s="108"/>
      <c r="JO77" s="108"/>
      <c r="JP77" s="108"/>
      <c r="JQ77" s="108"/>
      <c r="JR77" s="108"/>
      <c r="JS77" s="108"/>
      <c r="JT77" s="108"/>
      <c r="JU77" s="108"/>
      <c r="JV77" s="108"/>
      <c r="JW77" s="108"/>
      <c r="JX77" s="108"/>
      <c r="JY77" s="108"/>
      <c r="JZ77" s="108"/>
      <c r="KA77" s="108"/>
      <c r="KB77" s="108"/>
      <c r="KC77" s="108"/>
      <c r="KD77" s="108"/>
      <c r="KE77" s="108"/>
      <c r="KF77" s="108"/>
      <c r="KG77" s="108"/>
      <c r="KH77" s="108"/>
      <c r="KI77" s="108"/>
      <c r="KJ77" s="108"/>
      <c r="KK77" s="108"/>
      <c r="KL77" s="108"/>
      <c r="KM77" s="108"/>
      <c r="KN77" s="108"/>
      <c r="KO77" s="108"/>
      <c r="KP77" s="108"/>
      <c r="KQ77" s="108"/>
      <c r="KR77" s="108"/>
      <c r="KS77" s="108"/>
      <c r="KT77" s="108"/>
      <c r="KU77" s="108"/>
      <c r="KV77" s="108"/>
      <c r="KW77" s="108"/>
      <c r="KX77" s="108"/>
      <c r="KY77" s="108"/>
      <c r="KZ77" s="108"/>
      <c r="LA77" s="108"/>
      <c r="LB77" s="108"/>
      <c r="LC77" s="108"/>
      <c r="LD77" s="108"/>
      <c r="LE77" s="108"/>
      <c r="LF77" s="108"/>
      <c r="LG77" s="108"/>
      <c r="LH77" s="108"/>
      <c r="LI77" s="108"/>
      <c r="LJ77" s="108"/>
      <c r="LK77" s="108"/>
      <c r="LL77" s="108"/>
      <c r="LM77" s="108"/>
      <c r="LN77" s="108"/>
      <c r="LO77" s="108"/>
      <c r="LP77" s="108"/>
      <c r="LQ77" s="108"/>
      <c r="LR77" s="108"/>
      <c r="LS77" s="108"/>
      <c r="LT77" s="108"/>
      <c r="LU77" s="108"/>
      <c r="LV77" s="108"/>
      <c r="LW77" s="108"/>
      <c r="LX77" s="108"/>
      <c r="LY77" s="108"/>
      <c r="LZ77" s="108"/>
      <c r="MA77" s="108"/>
      <c r="MB77" s="108"/>
      <c r="MC77" s="108"/>
      <c r="MD77" s="108"/>
      <c r="ME77" s="108"/>
      <c r="MF77" s="108"/>
      <c r="MG77" s="108"/>
      <c r="MH77" s="108"/>
      <c r="MI77" s="108"/>
      <c r="MJ77" s="108"/>
      <c r="MK77" s="108"/>
      <c r="ML77" s="108"/>
      <c r="MM77" s="108"/>
      <c r="MN77" s="108"/>
      <c r="MO77" s="108"/>
      <c r="MP77" s="108"/>
      <c r="MQ77" s="108"/>
      <c r="MR77" s="108"/>
      <c r="MS77" s="108"/>
      <c r="MT77" s="108"/>
      <c r="MU77" s="108"/>
      <c r="MV77" s="108"/>
      <c r="MW77" s="108"/>
      <c r="MX77" s="108"/>
      <c r="MY77" s="108"/>
      <c r="MZ77" s="108"/>
      <c r="NA77" s="108"/>
      <c r="NB77" s="108"/>
      <c r="NC77" s="108"/>
      <c r="ND77" s="108"/>
      <c r="NE77" s="108"/>
      <c r="NF77" s="108"/>
      <c r="NG77" s="108"/>
      <c r="NH77" s="108"/>
      <c r="NI77" s="108"/>
      <c r="NJ77" s="108"/>
      <c r="NK77" s="108"/>
      <c r="NL77" s="108"/>
      <c r="NM77" s="108"/>
      <c r="NN77" s="108"/>
      <c r="NO77" s="108"/>
      <c r="NP77" s="108"/>
    </row>
    <row r="78" spans="1:380" s="26" customFormat="1" ht="15.75" customHeight="1" x14ac:dyDescent="0.2">
      <c r="A78" s="77"/>
      <c r="B78" s="78"/>
      <c r="C78" s="81"/>
      <c r="D78" s="214"/>
      <c r="E78" s="214"/>
      <c r="F78" s="215"/>
      <c r="G78" s="215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  <c r="BA78" s="216"/>
      <c r="BB78" s="216"/>
      <c r="BC78" s="216"/>
      <c r="BD78" s="83"/>
      <c r="BE78" s="57"/>
      <c r="BF78" s="57"/>
      <c r="BG78" s="57"/>
      <c r="BH78" s="57"/>
      <c r="BI78" s="57"/>
      <c r="BJ78" s="57"/>
      <c r="BK78" s="57"/>
      <c r="BL78" s="113"/>
      <c r="BM78" s="71"/>
      <c r="BN78" s="115"/>
      <c r="BO78" s="108"/>
      <c r="BP78" s="108"/>
      <c r="BQ78" s="108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08"/>
      <c r="CC78" s="108"/>
      <c r="CD78" s="108"/>
      <c r="CE78" s="108"/>
      <c r="CF78" s="108"/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08"/>
      <c r="CW78" s="108"/>
      <c r="CX78" s="108"/>
      <c r="CY78" s="108"/>
      <c r="CZ78" s="108"/>
      <c r="DA78" s="108"/>
      <c r="DB78" s="108"/>
      <c r="DC78" s="108"/>
      <c r="DD78" s="108"/>
      <c r="DE78" s="108"/>
      <c r="DF78" s="108"/>
      <c r="DG78" s="108"/>
      <c r="DH78" s="108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08"/>
      <c r="DU78" s="108"/>
      <c r="DV78" s="108"/>
      <c r="DW78" s="108"/>
      <c r="DX78" s="108"/>
      <c r="DY78" s="108"/>
      <c r="DZ78" s="108"/>
      <c r="EA78" s="108"/>
      <c r="EB78" s="108"/>
      <c r="EC78" s="108"/>
      <c r="ED78" s="108"/>
      <c r="EE78" s="108"/>
      <c r="EF78" s="108"/>
      <c r="EG78" s="108"/>
      <c r="EH78" s="108"/>
      <c r="EI78" s="108"/>
      <c r="EJ78" s="108"/>
      <c r="EK78" s="108"/>
      <c r="EL78" s="108"/>
      <c r="EM78" s="108"/>
      <c r="EN78" s="108"/>
      <c r="EO78" s="108"/>
      <c r="EP78" s="108"/>
      <c r="EQ78" s="108"/>
      <c r="ER78" s="108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08"/>
      <c r="FD78" s="108"/>
      <c r="FE78" s="108"/>
      <c r="FF78" s="108"/>
      <c r="FG78" s="108"/>
      <c r="FH78" s="108"/>
      <c r="FI78" s="108"/>
      <c r="FJ78" s="108"/>
      <c r="FK78" s="108"/>
      <c r="FL78" s="108"/>
      <c r="FM78" s="108"/>
      <c r="FN78" s="108"/>
      <c r="FO78" s="108"/>
      <c r="FP78" s="108"/>
      <c r="FQ78" s="108"/>
      <c r="FR78" s="108"/>
      <c r="FS78" s="108"/>
      <c r="FT78" s="108"/>
      <c r="FU78" s="108"/>
      <c r="FV78" s="108"/>
      <c r="FW78" s="108"/>
      <c r="FX78" s="108"/>
      <c r="FY78" s="108"/>
      <c r="FZ78" s="108"/>
      <c r="GA78" s="108"/>
      <c r="GB78" s="108"/>
      <c r="GC78" s="108"/>
      <c r="GD78" s="108"/>
      <c r="GE78" s="108"/>
      <c r="GF78" s="108"/>
      <c r="GG78" s="108"/>
      <c r="GH78" s="108"/>
      <c r="GI78" s="108"/>
      <c r="GJ78" s="108"/>
      <c r="GK78" s="108"/>
      <c r="GL78" s="108"/>
      <c r="GM78" s="108"/>
      <c r="GN78" s="108"/>
      <c r="GO78" s="108"/>
      <c r="GP78" s="108"/>
      <c r="GQ78" s="108"/>
      <c r="GR78" s="108"/>
      <c r="GS78" s="108"/>
      <c r="GT78" s="108"/>
      <c r="GU78" s="108"/>
      <c r="GV78" s="108"/>
      <c r="GW78" s="108"/>
      <c r="GX78" s="108"/>
      <c r="GY78" s="108"/>
      <c r="GZ78" s="108"/>
      <c r="HA78" s="108"/>
      <c r="HB78" s="108"/>
      <c r="HC78" s="108"/>
      <c r="HD78" s="108"/>
      <c r="HE78" s="108"/>
      <c r="HF78" s="108"/>
      <c r="HG78" s="108"/>
      <c r="HH78" s="108"/>
      <c r="HI78" s="108"/>
      <c r="HJ78" s="108"/>
      <c r="HK78" s="108"/>
      <c r="HL78" s="108"/>
      <c r="HM78" s="108"/>
      <c r="HN78" s="108"/>
      <c r="HO78" s="108"/>
      <c r="HP78" s="108"/>
      <c r="HQ78" s="108"/>
      <c r="HR78" s="108"/>
      <c r="HS78" s="108"/>
      <c r="HT78" s="108"/>
      <c r="HU78" s="108"/>
      <c r="HV78" s="108"/>
      <c r="HW78" s="108"/>
      <c r="HX78" s="108"/>
      <c r="HY78" s="108"/>
      <c r="HZ78" s="108"/>
      <c r="IA78" s="108"/>
      <c r="IB78" s="108"/>
      <c r="IC78" s="108"/>
      <c r="ID78" s="108"/>
      <c r="IE78" s="108"/>
      <c r="IF78" s="108"/>
      <c r="IG78" s="108"/>
      <c r="IH78" s="108"/>
      <c r="II78" s="108"/>
      <c r="IJ78" s="108"/>
      <c r="IK78" s="108"/>
      <c r="IL78" s="108"/>
      <c r="IM78" s="108"/>
      <c r="IN78" s="108"/>
      <c r="IO78" s="108"/>
      <c r="IP78" s="108"/>
      <c r="IQ78" s="108"/>
      <c r="IR78" s="108"/>
      <c r="IS78" s="108"/>
      <c r="IT78" s="108"/>
      <c r="IU78" s="108"/>
      <c r="IV78" s="108"/>
      <c r="IW78" s="108"/>
      <c r="IX78" s="108"/>
      <c r="IY78" s="108"/>
      <c r="IZ78" s="108"/>
      <c r="JA78" s="108"/>
      <c r="JB78" s="108"/>
      <c r="JC78" s="108"/>
      <c r="JD78" s="108"/>
      <c r="JE78" s="108"/>
      <c r="JF78" s="108"/>
      <c r="JG78" s="108"/>
      <c r="JH78" s="108"/>
      <c r="JI78" s="108"/>
      <c r="JJ78" s="108"/>
      <c r="JK78" s="108"/>
      <c r="JL78" s="108"/>
      <c r="JM78" s="108"/>
      <c r="JN78" s="108"/>
      <c r="JO78" s="108"/>
      <c r="JP78" s="108"/>
      <c r="JQ78" s="108"/>
      <c r="JR78" s="108"/>
      <c r="JS78" s="108"/>
      <c r="JT78" s="108"/>
      <c r="JU78" s="108"/>
      <c r="JV78" s="108"/>
      <c r="JW78" s="108"/>
      <c r="JX78" s="108"/>
      <c r="JY78" s="108"/>
      <c r="JZ78" s="108"/>
      <c r="KA78" s="108"/>
      <c r="KB78" s="108"/>
      <c r="KC78" s="108"/>
      <c r="KD78" s="108"/>
      <c r="KE78" s="108"/>
      <c r="KF78" s="108"/>
      <c r="KG78" s="108"/>
      <c r="KH78" s="108"/>
      <c r="KI78" s="108"/>
      <c r="KJ78" s="108"/>
      <c r="KK78" s="108"/>
      <c r="KL78" s="108"/>
      <c r="KM78" s="108"/>
      <c r="KN78" s="108"/>
      <c r="KO78" s="108"/>
      <c r="KP78" s="108"/>
      <c r="KQ78" s="108"/>
      <c r="KR78" s="108"/>
      <c r="KS78" s="108"/>
      <c r="KT78" s="108"/>
      <c r="KU78" s="108"/>
      <c r="KV78" s="108"/>
      <c r="KW78" s="108"/>
      <c r="KX78" s="108"/>
      <c r="KY78" s="108"/>
      <c r="KZ78" s="108"/>
      <c r="LA78" s="108"/>
      <c r="LB78" s="108"/>
      <c r="LC78" s="108"/>
      <c r="LD78" s="108"/>
      <c r="LE78" s="108"/>
      <c r="LF78" s="108"/>
      <c r="LG78" s="108"/>
      <c r="LH78" s="108"/>
      <c r="LI78" s="108"/>
      <c r="LJ78" s="108"/>
      <c r="LK78" s="108"/>
      <c r="LL78" s="108"/>
      <c r="LM78" s="108"/>
      <c r="LN78" s="108"/>
      <c r="LO78" s="108"/>
      <c r="LP78" s="108"/>
      <c r="LQ78" s="108"/>
      <c r="LR78" s="108"/>
      <c r="LS78" s="108"/>
      <c r="LT78" s="108"/>
      <c r="LU78" s="108"/>
      <c r="LV78" s="108"/>
      <c r="LW78" s="108"/>
      <c r="LX78" s="108"/>
      <c r="LY78" s="108"/>
      <c r="LZ78" s="108"/>
      <c r="MA78" s="108"/>
      <c r="MB78" s="108"/>
      <c r="MC78" s="108"/>
      <c r="MD78" s="108"/>
      <c r="ME78" s="108"/>
      <c r="MF78" s="108"/>
      <c r="MG78" s="108"/>
      <c r="MH78" s="108"/>
      <c r="MI78" s="108"/>
      <c r="MJ78" s="108"/>
      <c r="MK78" s="108"/>
      <c r="ML78" s="108"/>
      <c r="MM78" s="108"/>
      <c r="MN78" s="108"/>
      <c r="MO78" s="108"/>
      <c r="MP78" s="108"/>
      <c r="MQ78" s="108"/>
      <c r="MR78" s="108"/>
      <c r="MS78" s="108"/>
      <c r="MT78" s="108"/>
      <c r="MU78" s="108"/>
      <c r="MV78" s="108"/>
      <c r="MW78" s="108"/>
      <c r="MX78" s="108"/>
      <c r="MY78" s="108"/>
      <c r="MZ78" s="108"/>
      <c r="NA78" s="108"/>
      <c r="NB78" s="108"/>
      <c r="NC78" s="108"/>
      <c r="ND78" s="108"/>
      <c r="NE78" s="108"/>
      <c r="NF78" s="108"/>
      <c r="NG78" s="108"/>
      <c r="NH78" s="108"/>
      <c r="NI78" s="108"/>
      <c r="NJ78" s="108"/>
      <c r="NK78" s="108"/>
      <c r="NL78" s="108"/>
      <c r="NM78" s="108"/>
      <c r="NN78" s="108"/>
      <c r="NO78" s="108"/>
      <c r="NP78" s="108"/>
    </row>
    <row r="79" spans="1:380" ht="15.75" customHeight="1" x14ac:dyDescent="0.2">
      <c r="A79" s="69"/>
      <c r="B79" s="70"/>
      <c r="C79" s="79"/>
      <c r="D79" s="214"/>
      <c r="E79" s="214"/>
      <c r="F79" s="215"/>
      <c r="G79" s="215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76"/>
      <c r="BE79" s="57"/>
      <c r="BF79" s="57"/>
      <c r="BG79" s="57"/>
      <c r="BH79" s="57"/>
      <c r="BI79" s="57"/>
      <c r="BJ79" s="57"/>
      <c r="BK79" s="57"/>
      <c r="BL79" s="112"/>
      <c r="BM79" s="69"/>
      <c r="BN79" s="75"/>
    </row>
    <row r="80" spans="1:380" ht="23.25" customHeight="1" x14ac:dyDescent="0.2">
      <c r="A80" s="94"/>
      <c r="B80" s="117"/>
      <c r="C80" s="117"/>
      <c r="D80" s="214"/>
      <c r="E80" s="214"/>
      <c r="F80" s="215"/>
      <c r="G80" s="215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  <c r="BA80" s="216"/>
      <c r="BB80" s="216"/>
      <c r="BC80" s="216"/>
      <c r="BD80" s="95"/>
      <c r="BE80" s="73"/>
      <c r="BF80" s="94"/>
      <c r="BG80" s="73"/>
      <c r="BH80" s="94"/>
      <c r="BI80" s="94"/>
      <c r="BJ80" s="94"/>
      <c r="BK80" s="94"/>
      <c r="BL80" s="118"/>
      <c r="BN80" s="75"/>
    </row>
    <row r="81" spans="1:68" ht="23.25" customHeight="1" x14ac:dyDescent="0.2">
      <c r="A81" s="67"/>
      <c r="B81" s="68"/>
      <c r="C81" s="68"/>
      <c r="D81" s="74"/>
      <c r="E81" s="74"/>
      <c r="F81" s="195"/>
      <c r="G81" s="19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67"/>
      <c r="BE81" s="67"/>
      <c r="BF81" s="67"/>
      <c r="BG81" s="67"/>
      <c r="BH81" s="67"/>
      <c r="BI81" s="67"/>
      <c r="BJ81" s="67"/>
      <c r="BK81" s="67"/>
      <c r="BL81" s="67"/>
      <c r="BN81" s="75"/>
      <c r="BO81" s="67"/>
      <c r="BP81" s="67"/>
    </row>
    <row r="82" spans="1:68" ht="23.25" customHeight="1" x14ac:dyDescent="0.2">
      <c r="A82" s="67"/>
      <c r="B82" s="68"/>
      <c r="C82" s="68"/>
      <c r="D82" s="74"/>
      <c r="E82" s="74"/>
      <c r="F82" s="195"/>
      <c r="G82" s="19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67"/>
      <c r="BE82" s="67"/>
      <c r="BF82" s="67"/>
      <c r="BG82" s="67"/>
      <c r="BH82" s="67"/>
      <c r="BI82" s="67"/>
      <c r="BJ82" s="67"/>
      <c r="BK82" s="67"/>
      <c r="BL82" s="67"/>
      <c r="BN82" s="75"/>
      <c r="BO82" s="67"/>
      <c r="BP82" s="67"/>
    </row>
    <row r="83" spans="1:68" ht="23.25" customHeight="1" x14ac:dyDescent="0.2">
      <c r="A83" s="67"/>
      <c r="B83" s="68"/>
      <c r="C83" s="68"/>
      <c r="D83" s="74"/>
      <c r="E83" s="74"/>
      <c r="F83" s="195"/>
      <c r="G83" s="19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67"/>
      <c r="BE83" s="67"/>
      <c r="BF83" s="67"/>
      <c r="BG83" s="67"/>
      <c r="BH83" s="67"/>
      <c r="BI83" s="67"/>
      <c r="BJ83" s="67"/>
      <c r="BK83" s="67"/>
      <c r="BL83" s="67"/>
      <c r="BN83" s="75"/>
      <c r="BO83" s="67"/>
      <c r="BP83" s="67"/>
    </row>
    <row r="84" spans="1:68" ht="23.25" customHeight="1" x14ac:dyDescent="0.2">
      <c r="A84" s="67"/>
      <c r="B84" s="68"/>
      <c r="C84" s="68"/>
      <c r="D84" s="74"/>
      <c r="E84" s="74"/>
      <c r="F84" s="195"/>
      <c r="G84" s="19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67"/>
      <c r="BE84" s="67"/>
      <c r="BF84" s="67"/>
      <c r="BG84" s="67"/>
      <c r="BH84" s="67"/>
      <c r="BI84" s="67"/>
      <c r="BJ84" s="67"/>
      <c r="BK84" s="67"/>
      <c r="BL84" s="67"/>
      <c r="BN84" s="75"/>
      <c r="BO84" s="67"/>
      <c r="BP84" s="67"/>
    </row>
    <row r="85" spans="1:68" ht="23.25" customHeight="1" x14ac:dyDescent="0.2">
      <c r="A85" s="73"/>
      <c r="B85" s="68"/>
      <c r="C85" s="68"/>
      <c r="D85" s="74"/>
      <c r="E85" s="74"/>
      <c r="F85" s="195"/>
      <c r="G85" s="19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3"/>
      <c r="BE85" s="73"/>
      <c r="BF85" s="73"/>
      <c r="BG85" s="73"/>
      <c r="BH85" s="73"/>
      <c r="BI85" s="73"/>
      <c r="BJ85" s="73"/>
      <c r="BK85" s="73"/>
      <c r="BL85" s="73"/>
      <c r="BN85" s="75"/>
    </row>
    <row r="86" spans="1:68" ht="23.25" customHeight="1" x14ac:dyDescent="0.2">
      <c r="A86" s="73"/>
      <c r="B86" s="68"/>
      <c r="C86" s="68"/>
      <c r="D86" s="74"/>
      <c r="E86" s="74"/>
      <c r="F86" s="195"/>
      <c r="G86" s="19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3"/>
      <c r="BE86" s="73"/>
      <c r="BF86" s="73"/>
      <c r="BG86" s="73"/>
      <c r="BH86" s="73"/>
      <c r="BI86" s="73"/>
      <c r="BJ86" s="73"/>
      <c r="BK86" s="73"/>
      <c r="BL86" s="73"/>
      <c r="BN86" s="75"/>
    </row>
    <row r="87" spans="1:68" ht="23.25" customHeight="1" x14ac:dyDescent="0.2">
      <c r="A87" s="73"/>
      <c r="B87" s="68"/>
      <c r="C87" s="68"/>
      <c r="D87" s="74"/>
      <c r="E87" s="74"/>
      <c r="F87" s="195"/>
      <c r="G87" s="19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3"/>
      <c r="BE87" s="73"/>
      <c r="BF87" s="73"/>
      <c r="BG87" s="73"/>
      <c r="BH87" s="73"/>
      <c r="BI87" s="73"/>
      <c r="BJ87" s="73"/>
      <c r="BK87" s="73"/>
      <c r="BL87" s="73"/>
      <c r="BN87" s="75"/>
    </row>
    <row r="88" spans="1:68" ht="23.25" customHeight="1" x14ac:dyDescent="0.2">
      <c r="A88" s="73"/>
      <c r="B88" s="68"/>
      <c r="C88" s="68"/>
      <c r="D88" s="74"/>
      <c r="E88" s="74"/>
      <c r="F88" s="195"/>
      <c r="G88" s="19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3"/>
      <c r="BE88" s="73"/>
      <c r="BF88" s="73"/>
      <c r="BG88" s="73"/>
      <c r="BH88" s="73"/>
      <c r="BI88" s="73"/>
      <c r="BJ88" s="73"/>
      <c r="BK88" s="73"/>
      <c r="BL88" s="73"/>
      <c r="BN88" s="75"/>
    </row>
    <row r="89" spans="1:68" ht="23.25" customHeight="1" x14ac:dyDescent="0.2">
      <c r="A89" s="73"/>
      <c r="B89" s="68"/>
      <c r="C89" s="68"/>
      <c r="D89" s="74"/>
      <c r="E89" s="74"/>
      <c r="F89" s="195"/>
      <c r="G89" s="19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3"/>
      <c r="BE89" s="73"/>
      <c r="BF89" s="73"/>
      <c r="BG89" s="73"/>
      <c r="BH89" s="73"/>
      <c r="BI89" s="73"/>
      <c r="BJ89" s="73"/>
      <c r="BK89" s="73"/>
      <c r="BL89" s="73"/>
      <c r="BN89" s="75"/>
    </row>
    <row r="90" spans="1:68" ht="23.25" customHeight="1" x14ac:dyDescent="0.2">
      <c r="A90" s="73"/>
      <c r="B90" s="68"/>
      <c r="C90" s="68"/>
      <c r="D90" s="74"/>
      <c r="E90" s="74"/>
      <c r="F90" s="195"/>
      <c r="G90" s="19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3"/>
      <c r="BE90" s="73"/>
      <c r="BF90" s="73"/>
      <c r="BG90" s="73"/>
      <c r="BH90" s="73"/>
      <c r="BI90" s="73"/>
      <c r="BJ90" s="73"/>
      <c r="BK90" s="73"/>
      <c r="BL90" s="73"/>
      <c r="BN90" s="75"/>
    </row>
    <row r="91" spans="1:68" ht="23.25" customHeight="1" x14ac:dyDescent="0.2">
      <c r="A91" s="73"/>
      <c r="B91" s="68"/>
      <c r="C91" s="68"/>
      <c r="D91" s="74"/>
      <c r="E91" s="74"/>
      <c r="F91" s="195"/>
      <c r="G91" s="19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3"/>
      <c r="BE91" s="73"/>
      <c r="BF91" s="73"/>
      <c r="BG91" s="73"/>
      <c r="BH91" s="73"/>
      <c r="BI91" s="73"/>
      <c r="BJ91" s="73"/>
      <c r="BK91" s="73"/>
      <c r="BL91" s="73"/>
      <c r="BN91" s="75"/>
    </row>
    <row r="92" spans="1:68" ht="23.25" customHeight="1" x14ac:dyDescent="0.2">
      <c r="A92" s="73"/>
      <c r="B92" s="68"/>
      <c r="C92" s="68"/>
      <c r="D92" s="74"/>
      <c r="E92" s="74"/>
      <c r="F92" s="195"/>
      <c r="G92" s="19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3"/>
      <c r="BE92" s="73"/>
      <c r="BF92" s="73"/>
      <c r="BG92" s="73"/>
      <c r="BH92" s="73"/>
      <c r="BI92" s="73"/>
      <c r="BJ92" s="73"/>
      <c r="BK92" s="73"/>
      <c r="BL92" s="73"/>
      <c r="BN92" s="75"/>
    </row>
    <row r="93" spans="1:68" ht="23.25" customHeight="1" x14ac:dyDescent="0.2">
      <c r="A93" s="73"/>
      <c r="B93" s="68"/>
      <c r="C93" s="68"/>
      <c r="D93" s="74"/>
      <c r="E93" s="74"/>
      <c r="F93" s="195"/>
      <c r="G93" s="19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3"/>
      <c r="BE93" s="73"/>
      <c r="BF93" s="73"/>
      <c r="BG93" s="73"/>
      <c r="BH93" s="73"/>
      <c r="BI93" s="73"/>
      <c r="BJ93" s="73"/>
      <c r="BK93" s="73"/>
      <c r="BL93" s="73"/>
      <c r="BN93" s="75"/>
    </row>
    <row r="94" spans="1:68" ht="23.25" customHeight="1" x14ac:dyDescent="0.2">
      <c r="A94" s="73"/>
      <c r="B94" s="68"/>
      <c r="C94" s="68"/>
      <c r="D94" s="74"/>
      <c r="E94" s="74"/>
      <c r="F94" s="195"/>
      <c r="G94" s="19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3"/>
      <c r="BE94" s="73"/>
      <c r="BF94" s="73"/>
      <c r="BG94" s="73"/>
      <c r="BH94" s="73"/>
      <c r="BI94" s="73"/>
      <c r="BJ94" s="73"/>
      <c r="BK94" s="73"/>
      <c r="BL94" s="73"/>
      <c r="BN94" s="75"/>
    </row>
    <row r="95" spans="1:68" ht="23.25" customHeight="1" x14ac:dyDescent="0.2">
      <c r="A95" s="73"/>
      <c r="B95" s="68"/>
      <c r="C95" s="68"/>
      <c r="D95" s="74"/>
      <c r="E95" s="74"/>
      <c r="F95" s="195"/>
      <c r="G95" s="19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3"/>
      <c r="BE95" s="73"/>
      <c r="BF95" s="73"/>
      <c r="BG95" s="73"/>
      <c r="BH95" s="73"/>
      <c r="BI95" s="73"/>
      <c r="BJ95" s="73"/>
      <c r="BK95" s="73"/>
      <c r="BL95" s="73"/>
      <c r="BN95" s="75"/>
    </row>
    <row r="96" spans="1:68" ht="23.25" customHeight="1" x14ac:dyDescent="0.2">
      <c r="A96" s="73"/>
      <c r="B96" s="68"/>
      <c r="C96" s="68"/>
      <c r="D96" s="74"/>
      <c r="E96" s="74"/>
      <c r="F96" s="195"/>
      <c r="G96" s="19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3"/>
      <c r="BE96" s="73"/>
      <c r="BF96" s="73"/>
      <c r="BG96" s="73"/>
      <c r="BH96" s="73"/>
      <c r="BI96" s="73"/>
      <c r="BJ96" s="73"/>
      <c r="BK96" s="73"/>
      <c r="BL96" s="73"/>
      <c r="BN96" s="75"/>
    </row>
    <row r="97" spans="1:66" ht="23.25" customHeight="1" x14ac:dyDescent="0.2">
      <c r="A97" s="73"/>
      <c r="B97" s="68"/>
      <c r="C97" s="68"/>
      <c r="D97" s="74"/>
      <c r="E97" s="74"/>
      <c r="F97" s="195"/>
      <c r="G97" s="19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3"/>
      <c r="BE97" s="73"/>
      <c r="BF97" s="73"/>
      <c r="BG97" s="73"/>
      <c r="BH97" s="73"/>
      <c r="BI97" s="73"/>
      <c r="BJ97" s="73"/>
      <c r="BK97" s="73"/>
      <c r="BL97" s="73"/>
      <c r="BN97" s="75"/>
    </row>
    <row r="98" spans="1:66" ht="23.25" customHeight="1" x14ac:dyDescent="0.2">
      <c r="A98" s="73"/>
      <c r="B98" s="68"/>
      <c r="C98" s="68"/>
      <c r="D98" s="74"/>
      <c r="E98" s="74"/>
      <c r="F98" s="195"/>
      <c r="G98" s="19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3"/>
      <c r="BE98" s="73"/>
      <c r="BF98" s="73"/>
      <c r="BG98" s="73"/>
      <c r="BH98" s="73"/>
      <c r="BI98" s="73"/>
      <c r="BJ98" s="73"/>
      <c r="BK98" s="73"/>
      <c r="BL98" s="73"/>
      <c r="BN98" s="75"/>
    </row>
    <row r="99" spans="1:66" ht="23.25" customHeight="1" x14ac:dyDescent="0.2">
      <c r="A99" s="73"/>
      <c r="B99" s="68"/>
      <c r="C99" s="68"/>
      <c r="D99" s="74"/>
      <c r="E99" s="74"/>
      <c r="F99" s="195"/>
      <c r="G99" s="19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3"/>
      <c r="BE99" s="73"/>
      <c r="BF99" s="73"/>
      <c r="BG99" s="73"/>
      <c r="BH99" s="73"/>
      <c r="BI99" s="73"/>
      <c r="BJ99" s="73"/>
      <c r="BK99" s="73"/>
      <c r="BL99" s="73"/>
      <c r="BN99" s="75"/>
    </row>
    <row r="100" spans="1:66" ht="23.25" customHeight="1" x14ac:dyDescent="0.2">
      <c r="A100" s="73"/>
      <c r="B100" s="68"/>
      <c r="C100" s="68"/>
      <c r="D100" s="74"/>
      <c r="E100" s="74"/>
      <c r="F100" s="195"/>
      <c r="G100" s="19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3"/>
      <c r="BE100" s="73"/>
      <c r="BF100" s="73"/>
      <c r="BG100" s="73"/>
      <c r="BH100" s="73"/>
      <c r="BI100" s="73"/>
      <c r="BJ100" s="73"/>
      <c r="BK100" s="73"/>
      <c r="BL100" s="73"/>
      <c r="BN100" s="75"/>
    </row>
    <row r="101" spans="1:66" ht="23.25" customHeight="1" x14ac:dyDescent="0.2">
      <c r="A101" s="73"/>
      <c r="B101" s="68"/>
      <c r="C101" s="68"/>
      <c r="D101" s="74"/>
      <c r="E101" s="74"/>
      <c r="F101" s="195"/>
      <c r="G101" s="19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3"/>
      <c r="BE101" s="73"/>
      <c r="BF101" s="73"/>
      <c r="BG101" s="73"/>
      <c r="BH101" s="73"/>
      <c r="BI101" s="73"/>
      <c r="BJ101" s="73"/>
      <c r="BK101" s="73"/>
      <c r="BL101" s="73"/>
      <c r="BN101" s="75"/>
    </row>
    <row r="102" spans="1:66" ht="23.25" customHeight="1" x14ac:dyDescent="0.2">
      <c r="A102" s="73"/>
      <c r="B102" s="68"/>
      <c r="C102" s="68"/>
      <c r="D102" s="74"/>
      <c r="E102" s="74"/>
      <c r="F102" s="195"/>
      <c r="G102" s="19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3"/>
      <c r="BE102" s="73"/>
      <c r="BF102" s="73"/>
      <c r="BG102" s="73"/>
      <c r="BH102" s="73"/>
      <c r="BI102" s="73"/>
      <c r="BJ102" s="73"/>
      <c r="BK102" s="73"/>
      <c r="BL102" s="73"/>
      <c r="BN102" s="75"/>
    </row>
    <row r="103" spans="1:66" ht="23.25" customHeight="1" x14ac:dyDescent="0.2">
      <c r="A103" s="73"/>
      <c r="B103" s="68"/>
      <c r="C103" s="68"/>
      <c r="D103" s="74"/>
      <c r="E103" s="74"/>
      <c r="F103" s="195"/>
      <c r="G103" s="19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3"/>
      <c r="BE103" s="73"/>
      <c r="BF103" s="73"/>
      <c r="BG103" s="73"/>
      <c r="BH103" s="73"/>
      <c r="BI103" s="73"/>
      <c r="BJ103" s="73"/>
      <c r="BK103" s="73"/>
      <c r="BL103" s="73"/>
      <c r="BN103" s="75"/>
    </row>
    <row r="104" spans="1:66" ht="23.25" customHeight="1" x14ac:dyDescent="0.2">
      <c r="A104" s="73"/>
      <c r="B104" s="68"/>
      <c r="C104" s="68"/>
      <c r="D104" s="74"/>
      <c r="E104" s="74"/>
      <c r="F104" s="195"/>
      <c r="G104" s="19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3"/>
      <c r="BE104" s="73"/>
      <c r="BF104" s="73"/>
      <c r="BG104" s="73"/>
      <c r="BH104" s="73"/>
      <c r="BI104" s="73"/>
      <c r="BJ104" s="73"/>
      <c r="BK104" s="73"/>
      <c r="BL104" s="73"/>
      <c r="BN104" s="75"/>
    </row>
    <row r="105" spans="1:66" ht="23.25" customHeight="1" x14ac:dyDescent="0.2">
      <c r="A105" s="73"/>
      <c r="B105" s="68"/>
      <c r="C105" s="68"/>
      <c r="D105" s="74"/>
      <c r="E105" s="74"/>
      <c r="F105" s="195"/>
      <c r="G105" s="19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3"/>
      <c r="BE105" s="73"/>
      <c r="BF105" s="73"/>
      <c r="BG105" s="73"/>
      <c r="BH105" s="73"/>
      <c r="BI105" s="73"/>
      <c r="BJ105" s="73"/>
      <c r="BK105" s="73"/>
      <c r="BL105" s="73"/>
      <c r="BN105" s="75"/>
    </row>
    <row r="106" spans="1:66" ht="23.25" customHeight="1" x14ac:dyDescent="0.2">
      <c r="A106" s="73"/>
      <c r="B106" s="68"/>
      <c r="C106" s="68"/>
      <c r="D106" s="74"/>
      <c r="E106" s="74"/>
      <c r="F106" s="195"/>
      <c r="G106" s="19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3"/>
      <c r="BE106" s="73"/>
      <c r="BF106" s="73"/>
      <c r="BG106" s="73"/>
      <c r="BH106" s="73"/>
      <c r="BI106" s="73"/>
      <c r="BJ106" s="73"/>
      <c r="BK106" s="73"/>
      <c r="BL106" s="73"/>
      <c r="BN106" s="75"/>
    </row>
    <row r="107" spans="1:66" ht="23.25" customHeight="1" x14ac:dyDescent="0.2">
      <c r="A107" s="73"/>
      <c r="B107" s="68"/>
      <c r="C107" s="68"/>
      <c r="D107" s="74"/>
      <c r="E107" s="74"/>
      <c r="F107" s="195"/>
      <c r="G107" s="19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3"/>
      <c r="BE107" s="73"/>
      <c r="BF107" s="73"/>
      <c r="BG107" s="73"/>
      <c r="BH107" s="73"/>
      <c r="BI107" s="73"/>
      <c r="BJ107" s="73"/>
      <c r="BK107" s="73"/>
      <c r="BL107" s="73"/>
      <c r="BN107" s="75"/>
    </row>
    <row r="108" spans="1:66" ht="23.25" customHeight="1" x14ac:dyDescent="0.2">
      <c r="A108" s="73"/>
      <c r="B108" s="68"/>
      <c r="C108" s="68"/>
      <c r="D108" s="74"/>
      <c r="E108" s="74"/>
      <c r="F108" s="195"/>
      <c r="G108" s="19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3"/>
      <c r="BE108" s="73"/>
      <c r="BF108" s="73"/>
      <c r="BG108" s="73"/>
      <c r="BH108" s="73"/>
      <c r="BI108" s="73"/>
      <c r="BJ108" s="73"/>
      <c r="BK108" s="73"/>
      <c r="BL108" s="73"/>
      <c r="BN108" s="75"/>
    </row>
    <row r="109" spans="1:66" ht="23.25" customHeight="1" x14ac:dyDescent="0.2">
      <c r="A109" s="73"/>
      <c r="B109" s="68"/>
      <c r="C109" s="68"/>
      <c r="D109" s="74"/>
      <c r="E109" s="74"/>
      <c r="F109" s="195"/>
      <c r="G109" s="19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3"/>
      <c r="BE109" s="73"/>
      <c r="BF109" s="73"/>
      <c r="BG109" s="73"/>
      <c r="BH109" s="73"/>
      <c r="BI109" s="73"/>
      <c r="BJ109" s="73"/>
      <c r="BK109" s="73"/>
      <c r="BL109" s="73"/>
      <c r="BN109" s="75"/>
    </row>
    <row r="110" spans="1:66" ht="23.25" customHeight="1" x14ac:dyDescent="0.2">
      <c r="A110" s="73"/>
      <c r="B110" s="68"/>
      <c r="C110" s="68"/>
      <c r="D110" s="74"/>
      <c r="E110" s="74"/>
      <c r="F110" s="195"/>
      <c r="G110" s="19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3"/>
      <c r="BE110" s="73"/>
      <c r="BF110" s="73"/>
      <c r="BG110" s="73"/>
      <c r="BH110" s="73"/>
      <c r="BI110" s="73"/>
      <c r="BJ110" s="73"/>
      <c r="BK110" s="73"/>
      <c r="BL110" s="73"/>
      <c r="BN110" s="75"/>
    </row>
    <row r="111" spans="1:66" ht="23.25" customHeight="1" x14ac:dyDescent="0.2">
      <c r="A111" s="73"/>
      <c r="B111" s="68"/>
      <c r="C111" s="68"/>
      <c r="D111" s="74"/>
      <c r="E111" s="74"/>
      <c r="F111" s="195"/>
      <c r="G111" s="19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3"/>
      <c r="BE111" s="73"/>
      <c r="BF111" s="73"/>
      <c r="BG111" s="73"/>
      <c r="BH111" s="73"/>
      <c r="BI111" s="73"/>
      <c r="BJ111" s="73"/>
      <c r="BK111" s="73"/>
      <c r="BL111" s="73"/>
      <c r="BN111" s="75"/>
    </row>
    <row r="112" spans="1:66" ht="23.25" customHeight="1" x14ac:dyDescent="0.2">
      <c r="A112" s="73"/>
      <c r="B112" s="68"/>
      <c r="C112" s="68"/>
      <c r="D112" s="74"/>
      <c r="E112" s="74"/>
      <c r="F112" s="195"/>
      <c r="G112" s="19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3"/>
      <c r="BE112" s="73"/>
      <c r="BF112" s="73"/>
      <c r="BG112" s="73"/>
      <c r="BH112" s="73"/>
      <c r="BI112" s="73"/>
      <c r="BJ112" s="73"/>
      <c r="BK112" s="73"/>
      <c r="BL112" s="73"/>
      <c r="BN112" s="75"/>
    </row>
    <row r="113" spans="1:66" ht="23.25" customHeight="1" x14ac:dyDescent="0.2">
      <c r="A113" s="73"/>
      <c r="B113" s="68"/>
      <c r="C113" s="68"/>
      <c r="D113" s="74"/>
      <c r="E113" s="74"/>
      <c r="F113" s="195"/>
      <c r="G113" s="19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3"/>
      <c r="BE113" s="73"/>
      <c r="BF113" s="73"/>
      <c r="BG113" s="73"/>
      <c r="BH113" s="73"/>
      <c r="BI113" s="73"/>
      <c r="BJ113" s="73"/>
      <c r="BK113" s="73"/>
      <c r="BL113" s="73"/>
      <c r="BN113" s="75"/>
    </row>
    <row r="114" spans="1:66" ht="23.25" customHeight="1" x14ac:dyDescent="0.2">
      <c r="A114" s="73"/>
      <c r="B114" s="68"/>
      <c r="C114" s="68"/>
      <c r="D114" s="74"/>
      <c r="E114" s="74"/>
      <c r="F114" s="195"/>
      <c r="G114" s="19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3"/>
      <c r="BE114" s="73"/>
      <c r="BF114" s="73"/>
      <c r="BG114" s="73"/>
      <c r="BH114" s="73"/>
      <c r="BI114" s="73"/>
      <c r="BJ114" s="73"/>
      <c r="BK114" s="73"/>
      <c r="BL114" s="73"/>
      <c r="BN114" s="75"/>
    </row>
    <row r="115" spans="1:66" ht="23.25" customHeight="1" x14ac:dyDescent="0.2">
      <c r="A115" s="73"/>
      <c r="B115" s="68"/>
      <c r="C115" s="68"/>
      <c r="D115" s="74"/>
      <c r="E115" s="74"/>
      <c r="F115" s="195"/>
      <c r="G115" s="19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3"/>
      <c r="BE115" s="73"/>
      <c r="BF115" s="73"/>
      <c r="BG115" s="73"/>
      <c r="BH115" s="73"/>
      <c r="BI115" s="73"/>
      <c r="BJ115" s="73"/>
      <c r="BK115" s="73"/>
      <c r="BL115" s="73"/>
      <c r="BN115" s="75"/>
    </row>
    <row r="116" spans="1:66" ht="23.25" customHeight="1" x14ac:dyDescent="0.2">
      <c r="A116" s="73"/>
      <c r="B116" s="68"/>
      <c r="C116" s="68"/>
      <c r="D116" s="74"/>
      <c r="E116" s="74"/>
      <c r="F116" s="195"/>
      <c r="G116" s="19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3"/>
      <c r="BE116" s="73"/>
      <c r="BF116" s="73"/>
      <c r="BG116" s="73"/>
      <c r="BH116" s="73"/>
      <c r="BI116" s="73"/>
      <c r="BJ116" s="73"/>
      <c r="BK116" s="73"/>
      <c r="BL116" s="73"/>
      <c r="BN116" s="75"/>
    </row>
    <row r="117" spans="1:66" ht="23.25" customHeight="1" x14ac:dyDescent="0.2">
      <c r="A117" s="73"/>
      <c r="B117" s="68"/>
      <c r="C117" s="68"/>
      <c r="D117" s="74"/>
      <c r="E117" s="74"/>
      <c r="F117" s="195"/>
      <c r="G117" s="19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3"/>
      <c r="BE117" s="73"/>
      <c r="BF117" s="73"/>
      <c r="BG117" s="73"/>
      <c r="BH117" s="73"/>
      <c r="BI117" s="73"/>
      <c r="BJ117" s="73"/>
      <c r="BK117" s="73"/>
      <c r="BL117" s="73"/>
      <c r="BN117" s="75"/>
    </row>
    <row r="118" spans="1:66" ht="23.25" customHeight="1" x14ac:dyDescent="0.2">
      <c r="A118" s="73"/>
      <c r="B118" s="68"/>
      <c r="C118" s="68"/>
      <c r="D118" s="74"/>
      <c r="E118" s="74"/>
      <c r="F118" s="195"/>
      <c r="G118" s="19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3"/>
      <c r="BE118" s="73"/>
      <c r="BF118" s="73"/>
      <c r="BG118" s="73"/>
      <c r="BH118" s="73"/>
      <c r="BI118" s="73"/>
      <c r="BJ118" s="73"/>
      <c r="BK118" s="73"/>
      <c r="BL118" s="73"/>
      <c r="BN118" s="75"/>
    </row>
    <row r="119" spans="1:66" ht="23.25" customHeight="1" x14ac:dyDescent="0.2">
      <c r="A119" s="73"/>
      <c r="B119" s="68"/>
      <c r="C119" s="68"/>
      <c r="D119" s="74"/>
      <c r="E119" s="74"/>
      <c r="F119" s="195"/>
      <c r="G119" s="19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3"/>
      <c r="BE119" s="73"/>
      <c r="BF119" s="73"/>
      <c r="BG119" s="73"/>
      <c r="BH119" s="73"/>
      <c r="BI119" s="73"/>
      <c r="BJ119" s="73"/>
      <c r="BK119" s="73"/>
      <c r="BL119" s="73"/>
      <c r="BN119" s="75"/>
    </row>
    <row r="120" spans="1:66" ht="23.25" customHeight="1" x14ac:dyDescent="0.2">
      <c r="A120" s="73"/>
      <c r="B120" s="68"/>
      <c r="C120" s="68"/>
      <c r="D120" s="74"/>
      <c r="E120" s="74"/>
      <c r="F120" s="195"/>
      <c r="G120" s="19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3"/>
      <c r="BE120" s="73"/>
      <c r="BF120" s="73"/>
      <c r="BG120" s="73"/>
      <c r="BH120" s="73"/>
      <c r="BI120" s="73"/>
      <c r="BJ120" s="73"/>
      <c r="BK120" s="73"/>
      <c r="BL120" s="73"/>
      <c r="BN120" s="75"/>
    </row>
    <row r="121" spans="1:66" ht="23.25" customHeight="1" x14ac:dyDescent="0.2">
      <c r="A121" s="73"/>
      <c r="B121" s="68"/>
      <c r="C121" s="68"/>
      <c r="D121" s="74"/>
      <c r="E121" s="74"/>
      <c r="F121" s="195"/>
      <c r="G121" s="19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3"/>
      <c r="BE121" s="73"/>
      <c r="BF121" s="73"/>
      <c r="BG121" s="73"/>
      <c r="BH121" s="73"/>
      <c r="BI121" s="73"/>
      <c r="BJ121" s="73"/>
      <c r="BK121" s="73"/>
      <c r="BL121" s="73"/>
      <c r="BN121" s="75"/>
    </row>
    <row r="122" spans="1:66" ht="23.25" customHeight="1" x14ac:dyDescent="0.2">
      <c r="A122" s="73"/>
      <c r="B122" s="68"/>
      <c r="C122" s="68"/>
      <c r="D122" s="74"/>
      <c r="E122" s="74"/>
      <c r="F122" s="195"/>
      <c r="G122" s="19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3"/>
      <c r="BE122" s="73"/>
      <c r="BF122" s="73"/>
      <c r="BG122" s="73"/>
      <c r="BH122" s="73"/>
      <c r="BI122" s="73"/>
      <c r="BJ122" s="73"/>
      <c r="BK122" s="73"/>
      <c r="BL122" s="73"/>
      <c r="BN122" s="75"/>
    </row>
    <row r="123" spans="1:66" ht="23.25" customHeight="1" x14ac:dyDescent="0.2">
      <c r="A123" s="73"/>
      <c r="B123" s="68"/>
      <c r="C123" s="68"/>
      <c r="D123" s="74"/>
      <c r="E123" s="74"/>
      <c r="F123" s="195"/>
      <c r="G123" s="19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3"/>
      <c r="BE123" s="73"/>
      <c r="BF123" s="73"/>
      <c r="BG123" s="73"/>
      <c r="BH123" s="73"/>
      <c r="BI123" s="73"/>
      <c r="BJ123" s="73"/>
      <c r="BK123" s="73"/>
      <c r="BL123" s="73"/>
      <c r="BN123" s="75"/>
    </row>
    <row r="124" spans="1:66" ht="23.25" customHeight="1" x14ac:dyDescent="0.2">
      <c r="A124" s="73"/>
      <c r="B124" s="68"/>
      <c r="C124" s="68"/>
      <c r="D124" s="74"/>
      <c r="E124" s="74"/>
      <c r="F124" s="195"/>
      <c r="G124" s="19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3"/>
      <c r="BE124" s="73"/>
      <c r="BF124" s="73"/>
      <c r="BG124" s="73"/>
      <c r="BH124" s="73"/>
      <c r="BI124" s="73"/>
      <c r="BJ124" s="73"/>
      <c r="BK124" s="73"/>
      <c r="BL124" s="73"/>
      <c r="BN124" s="75"/>
    </row>
    <row r="125" spans="1:66" ht="23.25" customHeight="1" x14ac:dyDescent="0.2">
      <c r="A125" s="73"/>
      <c r="B125" s="68"/>
      <c r="C125" s="68"/>
      <c r="D125" s="74"/>
      <c r="E125" s="74"/>
      <c r="F125" s="195"/>
      <c r="G125" s="19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3"/>
      <c r="BE125" s="73"/>
      <c r="BF125" s="73"/>
      <c r="BG125" s="73"/>
      <c r="BH125" s="73"/>
      <c r="BI125" s="73"/>
      <c r="BJ125" s="73"/>
      <c r="BK125" s="73"/>
      <c r="BL125" s="73"/>
      <c r="BN125" s="75"/>
    </row>
    <row r="126" spans="1:66" ht="23.25" customHeight="1" x14ac:dyDescent="0.2">
      <c r="A126" s="73"/>
      <c r="B126" s="68"/>
      <c r="C126" s="68"/>
      <c r="D126" s="74"/>
      <c r="E126" s="74"/>
      <c r="F126" s="195"/>
      <c r="G126" s="19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3"/>
      <c r="BE126" s="73"/>
      <c r="BF126" s="73"/>
      <c r="BG126" s="73"/>
      <c r="BH126" s="73"/>
      <c r="BI126" s="73"/>
      <c r="BJ126" s="73"/>
      <c r="BK126" s="73"/>
      <c r="BL126" s="73"/>
      <c r="BN126" s="75"/>
    </row>
    <row r="127" spans="1:66" ht="23.25" customHeight="1" x14ac:dyDescent="0.2">
      <c r="A127" s="73"/>
      <c r="B127" s="68"/>
      <c r="C127" s="68"/>
      <c r="D127" s="74"/>
      <c r="E127" s="74"/>
      <c r="F127" s="195"/>
      <c r="G127" s="19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3"/>
      <c r="BE127" s="73"/>
      <c r="BF127" s="73"/>
      <c r="BG127" s="73"/>
      <c r="BH127" s="73"/>
      <c r="BI127" s="73"/>
      <c r="BJ127" s="73"/>
      <c r="BK127" s="73"/>
      <c r="BL127" s="73"/>
      <c r="BN127" s="75"/>
    </row>
    <row r="128" spans="1:66" ht="23.25" customHeight="1" x14ac:dyDescent="0.2">
      <c r="A128" s="73"/>
      <c r="B128" s="68"/>
      <c r="C128" s="68"/>
      <c r="D128" s="74"/>
      <c r="E128" s="74"/>
      <c r="F128" s="195"/>
      <c r="G128" s="19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3"/>
      <c r="BE128" s="73"/>
      <c r="BF128" s="73"/>
      <c r="BG128" s="73"/>
      <c r="BH128" s="73"/>
      <c r="BI128" s="73"/>
      <c r="BJ128" s="73"/>
      <c r="BK128" s="73"/>
      <c r="BL128" s="73"/>
      <c r="BN128" s="75"/>
    </row>
    <row r="129" spans="1:66" ht="23.25" customHeight="1" x14ac:dyDescent="0.2">
      <c r="A129" s="73"/>
      <c r="B129" s="68"/>
      <c r="C129" s="68"/>
      <c r="D129" s="74"/>
      <c r="E129" s="74"/>
      <c r="F129" s="195"/>
      <c r="G129" s="19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3"/>
      <c r="BE129" s="73"/>
      <c r="BF129" s="73"/>
      <c r="BG129" s="73"/>
      <c r="BH129" s="73"/>
      <c r="BI129" s="73"/>
      <c r="BJ129" s="73"/>
      <c r="BK129" s="73"/>
      <c r="BL129" s="73"/>
      <c r="BN129" s="75"/>
    </row>
    <row r="130" spans="1:66" ht="23.25" customHeight="1" x14ac:dyDescent="0.2">
      <c r="A130" s="73"/>
      <c r="B130" s="68"/>
      <c r="C130" s="68"/>
      <c r="D130" s="74"/>
      <c r="E130" s="74"/>
      <c r="F130" s="195"/>
      <c r="G130" s="19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3"/>
      <c r="BE130" s="73"/>
      <c r="BF130" s="73"/>
      <c r="BG130" s="73"/>
      <c r="BH130" s="73"/>
      <c r="BI130" s="73"/>
      <c r="BJ130" s="73"/>
      <c r="BK130" s="73"/>
      <c r="BL130" s="73"/>
      <c r="BN130" s="75"/>
    </row>
    <row r="131" spans="1:66" ht="23.25" customHeight="1" x14ac:dyDescent="0.2">
      <c r="A131" s="73"/>
      <c r="B131" s="68"/>
      <c r="C131" s="68"/>
      <c r="D131" s="74"/>
      <c r="E131" s="74"/>
      <c r="F131" s="195"/>
      <c r="G131" s="19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3"/>
      <c r="BE131" s="73"/>
      <c r="BF131" s="73"/>
      <c r="BG131" s="73"/>
      <c r="BH131" s="73"/>
      <c r="BI131" s="73"/>
      <c r="BJ131" s="73"/>
      <c r="BK131" s="73"/>
      <c r="BL131" s="73"/>
      <c r="BN131" s="75"/>
    </row>
    <row r="132" spans="1:66" ht="23.25" customHeight="1" x14ac:dyDescent="0.2">
      <c r="A132" s="73"/>
      <c r="B132" s="68"/>
      <c r="C132" s="68"/>
      <c r="D132" s="74"/>
      <c r="E132" s="74"/>
      <c r="F132" s="195"/>
      <c r="G132" s="19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3"/>
      <c r="BE132" s="73"/>
      <c r="BF132" s="73"/>
      <c r="BG132" s="73"/>
      <c r="BH132" s="73"/>
      <c r="BI132" s="73"/>
      <c r="BJ132" s="73"/>
      <c r="BK132" s="73"/>
      <c r="BL132" s="73"/>
      <c r="BN132" s="75"/>
    </row>
    <row r="133" spans="1:66" ht="23.25" customHeight="1" x14ac:dyDescent="0.2">
      <c r="A133" s="73"/>
      <c r="B133" s="68"/>
      <c r="C133" s="68"/>
      <c r="D133" s="74"/>
      <c r="E133" s="74"/>
      <c r="F133" s="195"/>
      <c r="G133" s="19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3"/>
      <c r="BE133" s="73"/>
      <c r="BF133" s="73"/>
      <c r="BG133" s="73"/>
      <c r="BH133" s="73"/>
      <c r="BI133" s="73"/>
      <c r="BJ133" s="73"/>
      <c r="BK133" s="73"/>
      <c r="BL133" s="73"/>
      <c r="BN133" s="75"/>
    </row>
    <row r="134" spans="1:66" ht="23.25" customHeight="1" x14ac:dyDescent="0.2">
      <c r="A134" s="73"/>
      <c r="B134" s="68"/>
      <c r="C134" s="68"/>
      <c r="D134" s="74"/>
      <c r="E134" s="74"/>
      <c r="F134" s="195"/>
      <c r="G134" s="19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3"/>
      <c r="BE134" s="73"/>
      <c r="BF134" s="73"/>
      <c r="BG134" s="73"/>
      <c r="BH134" s="73"/>
      <c r="BI134" s="73"/>
      <c r="BJ134" s="73"/>
      <c r="BK134" s="73"/>
      <c r="BL134" s="73"/>
      <c r="BN134" s="75"/>
    </row>
    <row r="135" spans="1:66" ht="23.25" customHeight="1" x14ac:dyDescent="0.2">
      <c r="A135" s="73"/>
      <c r="B135" s="68"/>
      <c r="C135" s="68"/>
      <c r="D135" s="74"/>
      <c r="E135" s="74"/>
      <c r="F135" s="195"/>
      <c r="G135" s="19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3"/>
      <c r="BE135" s="73"/>
      <c r="BF135" s="73"/>
      <c r="BG135" s="73"/>
      <c r="BH135" s="73"/>
      <c r="BI135" s="73"/>
      <c r="BJ135" s="73"/>
      <c r="BK135" s="73"/>
      <c r="BL135" s="73"/>
      <c r="BN135" s="75"/>
    </row>
    <row r="136" spans="1:66" ht="23.25" customHeight="1" x14ac:dyDescent="0.2">
      <c r="A136" s="73"/>
      <c r="B136" s="68"/>
      <c r="C136" s="68"/>
      <c r="D136" s="74"/>
      <c r="E136" s="74"/>
      <c r="F136" s="195"/>
      <c r="G136" s="19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3"/>
      <c r="BE136" s="73"/>
      <c r="BF136" s="73"/>
      <c r="BG136" s="73"/>
      <c r="BH136" s="73"/>
      <c r="BI136" s="73"/>
      <c r="BJ136" s="73"/>
      <c r="BK136" s="73"/>
      <c r="BL136" s="73"/>
      <c r="BN136" s="75"/>
    </row>
    <row r="137" spans="1:66" ht="23.25" customHeight="1" x14ac:dyDescent="0.2">
      <c r="A137" s="73"/>
      <c r="B137" s="68"/>
      <c r="C137" s="68"/>
      <c r="D137" s="74"/>
      <c r="E137" s="74"/>
      <c r="F137" s="195"/>
      <c r="G137" s="19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3"/>
      <c r="BE137" s="73"/>
      <c r="BF137" s="73"/>
      <c r="BG137" s="73"/>
      <c r="BH137" s="73"/>
      <c r="BI137" s="73"/>
      <c r="BJ137" s="73"/>
      <c r="BK137" s="73"/>
      <c r="BL137" s="73"/>
      <c r="BN137" s="75"/>
    </row>
    <row r="138" spans="1:66" ht="23.25" customHeight="1" x14ac:dyDescent="0.2">
      <c r="A138" s="73"/>
      <c r="B138" s="68"/>
      <c r="C138" s="68"/>
      <c r="D138" s="74"/>
      <c r="E138" s="74"/>
      <c r="F138" s="195"/>
      <c r="G138" s="19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3"/>
      <c r="BE138" s="73"/>
      <c r="BF138" s="73"/>
      <c r="BG138" s="73"/>
      <c r="BH138" s="73"/>
      <c r="BI138" s="73"/>
      <c r="BJ138" s="73"/>
      <c r="BK138" s="73"/>
      <c r="BL138" s="73"/>
      <c r="BN138" s="75"/>
    </row>
    <row r="139" spans="1:66" ht="23.25" customHeight="1" x14ac:dyDescent="0.2">
      <c r="A139" s="73"/>
      <c r="B139" s="68"/>
      <c r="C139" s="68"/>
      <c r="D139" s="74"/>
      <c r="E139" s="74"/>
      <c r="F139" s="195"/>
      <c r="G139" s="19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3"/>
      <c r="BE139" s="73"/>
      <c r="BF139" s="73"/>
      <c r="BG139" s="73"/>
      <c r="BH139" s="73"/>
      <c r="BI139" s="73"/>
      <c r="BJ139" s="73"/>
      <c r="BK139" s="73"/>
      <c r="BL139" s="73"/>
      <c r="BN139" s="75"/>
    </row>
    <row r="140" spans="1:66" ht="23.25" customHeight="1" x14ac:dyDescent="0.2">
      <c r="A140" s="73"/>
      <c r="B140" s="68"/>
      <c r="C140" s="68"/>
      <c r="D140" s="74"/>
      <c r="E140" s="74"/>
      <c r="F140" s="195"/>
      <c r="G140" s="19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3"/>
      <c r="BE140" s="73"/>
      <c r="BF140" s="73"/>
      <c r="BG140" s="73"/>
      <c r="BH140" s="73"/>
      <c r="BI140" s="73"/>
      <c r="BJ140" s="73"/>
      <c r="BK140" s="73"/>
      <c r="BL140" s="73"/>
      <c r="BN140" s="75"/>
    </row>
    <row r="141" spans="1:66" ht="23.25" customHeight="1" x14ac:dyDescent="0.2">
      <c r="A141" s="73"/>
      <c r="B141" s="68"/>
      <c r="C141" s="68"/>
      <c r="D141" s="74"/>
      <c r="E141" s="74"/>
      <c r="F141" s="195"/>
      <c r="G141" s="19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3"/>
      <c r="BE141" s="73"/>
      <c r="BF141" s="73"/>
      <c r="BG141" s="73"/>
      <c r="BH141" s="73"/>
      <c r="BI141" s="73"/>
      <c r="BJ141" s="73"/>
      <c r="BK141" s="73"/>
      <c r="BL141" s="73"/>
      <c r="BN141" s="75"/>
    </row>
    <row r="142" spans="1:66" ht="23.25" customHeight="1" x14ac:dyDescent="0.2">
      <c r="A142" s="73"/>
      <c r="B142" s="68"/>
      <c r="C142" s="68"/>
      <c r="D142" s="74"/>
      <c r="E142" s="74"/>
      <c r="F142" s="195"/>
      <c r="G142" s="19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3"/>
      <c r="BE142" s="73"/>
      <c r="BF142" s="73"/>
      <c r="BG142" s="73"/>
      <c r="BH142" s="73"/>
      <c r="BI142" s="73"/>
      <c r="BJ142" s="73"/>
      <c r="BK142" s="73"/>
      <c r="BL142" s="73"/>
      <c r="BN142" s="75"/>
    </row>
    <row r="143" spans="1:66" ht="23.25" customHeight="1" x14ac:dyDescent="0.2">
      <c r="A143" s="73"/>
      <c r="B143" s="68"/>
      <c r="C143" s="68"/>
      <c r="D143" s="74"/>
      <c r="E143" s="74"/>
      <c r="F143" s="195"/>
      <c r="G143" s="19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3"/>
      <c r="BE143" s="73"/>
      <c r="BF143" s="73"/>
      <c r="BG143" s="73"/>
      <c r="BH143" s="73"/>
      <c r="BI143" s="73"/>
      <c r="BJ143" s="73"/>
      <c r="BK143" s="73"/>
      <c r="BL143" s="73"/>
      <c r="BN143" s="75"/>
    </row>
    <row r="144" spans="1:66" ht="23.25" customHeight="1" x14ac:dyDescent="0.2">
      <c r="A144" s="73"/>
      <c r="B144" s="68"/>
      <c r="C144" s="68"/>
      <c r="D144" s="74"/>
      <c r="E144" s="74"/>
      <c r="F144" s="195"/>
      <c r="G144" s="19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3"/>
      <c r="BE144" s="73"/>
      <c r="BF144" s="73"/>
      <c r="BG144" s="73"/>
      <c r="BH144" s="73"/>
      <c r="BI144" s="73"/>
      <c r="BJ144" s="73"/>
      <c r="BK144" s="73"/>
      <c r="BL144" s="73"/>
      <c r="BN144" s="75"/>
    </row>
    <row r="145" spans="1:66" ht="23.25" customHeight="1" x14ac:dyDescent="0.2">
      <c r="A145" s="73"/>
      <c r="B145" s="68"/>
      <c r="C145" s="68"/>
      <c r="D145" s="74"/>
      <c r="E145" s="74"/>
      <c r="F145" s="195"/>
      <c r="G145" s="19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3"/>
      <c r="BE145" s="73"/>
      <c r="BF145" s="73"/>
      <c r="BG145" s="73"/>
      <c r="BH145" s="73"/>
      <c r="BI145" s="73"/>
      <c r="BJ145" s="73"/>
      <c r="BK145" s="73"/>
      <c r="BL145" s="73"/>
      <c r="BN145" s="75"/>
    </row>
    <row r="146" spans="1:66" ht="23.25" customHeight="1" x14ac:dyDescent="0.2">
      <c r="A146" s="73"/>
      <c r="B146" s="68"/>
      <c r="C146" s="68"/>
      <c r="D146" s="74"/>
      <c r="E146" s="74"/>
      <c r="F146" s="195"/>
      <c r="G146" s="19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3"/>
      <c r="BE146" s="73"/>
      <c r="BF146" s="73"/>
      <c r="BG146" s="73"/>
      <c r="BH146" s="73"/>
      <c r="BI146" s="73"/>
      <c r="BJ146" s="73"/>
      <c r="BK146" s="73"/>
      <c r="BL146" s="73"/>
      <c r="BN146" s="75"/>
    </row>
    <row r="147" spans="1:66" ht="23.25" customHeight="1" x14ac:dyDescent="0.2">
      <c r="A147" s="73"/>
      <c r="B147" s="68"/>
      <c r="C147" s="68"/>
      <c r="D147" s="74"/>
      <c r="E147" s="74"/>
      <c r="F147" s="195"/>
      <c r="G147" s="19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3"/>
      <c r="BE147" s="73"/>
      <c r="BF147" s="73"/>
      <c r="BG147" s="73"/>
      <c r="BH147" s="73"/>
      <c r="BI147" s="73"/>
      <c r="BJ147" s="73"/>
      <c r="BK147" s="73"/>
      <c r="BL147" s="73"/>
      <c r="BN147" s="75"/>
    </row>
    <row r="148" spans="1:66" ht="23.25" customHeight="1" x14ac:dyDescent="0.2">
      <c r="A148" s="73"/>
      <c r="B148" s="68"/>
      <c r="C148" s="68"/>
      <c r="D148" s="74"/>
      <c r="E148" s="74"/>
      <c r="F148" s="195"/>
      <c r="G148" s="19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3"/>
      <c r="BE148" s="73"/>
      <c r="BF148" s="73"/>
      <c r="BG148" s="73"/>
      <c r="BH148" s="73"/>
      <c r="BI148" s="73"/>
      <c r="BJ148" s="73"/>
      <c r="BK148" s="73"/>
      <c r="BL148" s="73"/>
      <c r="BN148" s="75"/>
    </row>
    <row r="149" spans="1:66" ht="23.25" customHeight="1" x14ac:dyDescent="0.2">
      <c r="A149" s="73"/>
      <c r="B149" s="68"/>
      <c r="C149" s="68"/>
      <c r="D149" s="74"/>
      <c r="E149" s="74"/>
      <c r="F149" s="195"/>
      <c r="G149" s="19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3"/>
      <c r="BE149" s="73"/>
      <c r="BF149" s="73"/>
      <c r="BG149" s="73"/>
      <c r="BH149" s="73"/>
      <c r="BI149" s="73"/>
      <c r="BJ149" s="73"/>
      <c r="BK149" s="73"/>
      <c r="BL149" s="73"/>
      <c r="BN149" s="75"/>
    </row>
    <row r="150" spans="1:66" ht="23.25" customHeight="1" x14ac:dyDescent="0.2">
      <c r="A150" s="73"/>
      <c r="B150" s="68"/>
      <c r="C150" s="68"/>
      <c r="D150" s="74"/>
      <c r="E150" s="74"/>
      <c r="F150" s="195"/>
      <c r="G150" s="19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3"/>
      <c r="BE150" s="73"/>
      <c r="BF150" s="73"/>
      <c r="BG150" s="73"/>
      <c r="BH150" s="73"/>
      <c r="BI150" s="73"/>
      <c r="BJ150" s="73"/>
      <c r="BK150" s="73"/>
      <c r="BL150" s="73"/>
      <c r="BN150" s="75"/>
    </row>
    <row r="151" spans="1:66" ht="23.25" customHeight="1" x14ac:dyDescent="0.2">
      <c r="A151" s="73"/>
      <c r="B151" s="68"/>
      <c r="C151" s="68"/>
      <c r="D151" s="74"/>
      <c r="E151" s="74"/>
      <c r="F151" s="195"/>
      <c r="G151" s="19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3"/>
      <c r="BE151" s="73"/>
      <c r="BF151" s="73"/>
      <c r="BG151" s="73"/>
      <c r="BH151" s="73"/>
      <c r="BI151" s="73"/>
      <c r="BJ151" s="73"/>
      <c r="BK151" s="73"/>
      <c r="BL151" s="73"/>
      <c r="BN151" s="75"/>
    </row>
    <row r="152" spans="1:66" ht="23.25" customHeight="1" x14ac:dyDescent="0.2">
      <c r="A152" s="73"/>
      <c r="B152" s="68"/>
      <c r="C152" s="68"/>
      <c r="D152" s="74"/>
      <c r="E152" s="74"/>
      <c r="F152" s="195"/>
      <c r="G152" s="19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3"/>
      <c r="BE152" s="73"/>
      <c r="BF152" s="73"/>
      <c r="BG152" s="73"/>
      <c r="BH152" s="73"/>
      <c r="BI152" s="73"/>
      <c r="BJ152" s="73"/>
      <c r="BK152" s="73"/>
      <c r="BL152" s="73"/>
      <c r="BN152" s="75"/>
    </row>
    <row r="153" spans="1:66" ht="23.25" customHeight="1" x14ac:dyDescent="0.2">
      <c r="A153" s="73"/>
      <c r="B153" s="68"/>
      <c r="C153" s="68"/>
      <c r="D153" s="74"/>
      <c r="E153" s="74"/>
      <c r="F153" s="195"/>
      <c r="G153" s="19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3"/>
      <c r="BE153" s="73"/>
      <c r="BF153" s="73"/>
      <c r="BG153" s="73"/>
      <c r="BH153" s="73"/>
      <c r="BI153" s="73"/>
      <c r="BJ153" s="73"/>
      <c r="BK153" s="73"/>
      <c r="BL153" s="73"/>
      <c r="BN153" s="75"/>
    </row>
    <row r="154" spans="1:66" ht="23.25" customHeight="1" x14ac:dyDescent="0.2">
      <c r="A154" s="73"/>
      <c r="B154" s="68"/>
      <c r="C154" s="68"/>
      <c r="D154" s="74"/>
      <c r="E154" s="74"/>
      <c r="F154" s="195"/>
      <c r="G154" s="19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3"/>
      <c r="BE154" s="73"/>
      <c r="BF154" s="73"/>
      <c r="BG154" s="73"/>
      <c r="BH154" s="73"/>
      <c r="BI154" s="73"/>
      <c r="BJ154" s="73"/>
      <c r="BK154" s="73"/>
      <c r="BL154" s="73"/>
      <c r="BN154" s="75"/>
    </row>
    <row r="155" spans="1:66" ht="23.25" customHeight="1" x14ac:dyDescent="0.2">
      <c r="A155" s="73"/>
      <c r="B155" s="68"/>
      <c r="C155" s="68"/>
      <c r="D155" s="74"/>
      <c r="E155" s="74"/>
      <c r="F155" s="195"/>
      <c r="G155" s="19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3"/>
      <c r="BE155" s="73"/>
      <c r="BF155" s="73"/>
      <c r="BG155" s="73"/>
      <c r="BH155" s="73"/>
      <c r="BI155" s="73"/>
      <c r="BJ155" s="73"/>
      <c r="BK155" s="73"/>
      <c r="BL155" s="73"/>
      <c r="BN155" s="75"/>
    </row>
    <row r="156" spans="1:66" ht="23.25" customHeight="1" x14ac:dyDescent="0.2">
      <c r="A156" s="73"/>
      <c r="B156" s="68"/>
      <c r="C156" s="68"/>
      <c r="D156" s="74"/>
      <c r="E156" s="74"/>
      <c r="F156" s="195"/>
      <c r="G156" s="19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3"/>
      <c r="BE156" s="73"/>
      <c r="BF156" s="73"/>
      <c r="BG156" s="73"/>
      <c r="BH156" s="73"/>
      <c r="BI156" s="73"/>
      <c r="BJ156" s="73"/>
      <c r="BK156" s="73"/>
      <c r="BL156" s="73"/>
      <c r="BN156" s="75"/>
    </row>
    <row r="157" spans="1:66" ht="23.25" customHeight="1" x14ac:dyDescent="0.2">
      <c r="A157" s="73"/>
      <c r="B157" s="68"/>
      <c r="C157" s="68"/>
      <c r="D157" s="74"/>
      <c r="E157" s="74"/>
      <c r="F157" s="195"/>
      <c r="G157" s="19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3"/>
      <c r="BE157" s="73"/>
      <c r="BF157" s="73"/>
      <c r="BG157" s="73"/>
      <c r="BH157" s="73"/>
      <c r="BI157" s="73"/>
      <c r="BJ157" s="73"/>
      <c r="BK157" s="73"/>
      <c r="BL157" s="73"/>
      <c r="BN157" s="75"/>
    </row>
    <row r="158" spans="1:66" ht="23.25" customHeight="1" x14ac:dyDescent="0.2">
      <c r="A158" s="73"/>
      <c r="B158" s="68"/>
      <c r="C158" s="68"/>
      <c r="D158" s="74"/>
      <c r="E158" s="74"/>
      <c r="F158" s="195"/>
      <c r="G158" s="19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3"/>
      <c r="BE158" s="73"/>
      <c r="BF158" s="73"/>
      <c r="BG158" s="73"/>
      <c r="BH158" s="73"/>
      <c r="BI158" s="73"/>
      <c r="BJ158" s="73"/>
      <c r="BK158" s="73"/>
      <c r="BL158" s="73"/>
      <c r="BN158" s="75"/>
    </row>
    <row r="159" spans="1:66" ht="23.25" customHeight="1" x14ac:dyDescent="0.2">
      <c r="A159" s="73"/>
      <c r="B159" s="68"/>
      <c r="C159" s="68"/>
      <c r="D159" s="74"/>
      <c r="E159" s="74"/>
      <c r="F159" s="195"/>
      <c r="G159" s="19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3"/>
      <c r="BE159" s="73"/>
      <c r="BF159" s="73"/>
      <c r="BG159" s="73"/>
      <c r="BH159" s="73"/>
      <c r="BI159" s="73"/>
      <c r="BJ159" s="73"/>
      <c r="BK159" s="73"/>
      <c r="BL159" s="73"/>
      <c r="BN159" s="75"/>
    </row>
    <row r="160" spans="1:66" ht="23.25" customHeight="1" x14ac:dyDescent="0.2">
      <c r="A160" s="73"/>
      <c r="B160" s="68"/>
      <c r="C160" s="68"/>
      <c r="D160" s="74"/>
      <c r="E160" s="74"/>
      <c r="F160" s="195"/>
      <c r="G160" s="19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3"/>
      <c r="BE160" s="73"/>
      <c r="BF160" s="73"/>
      <c r="BG160" s="73"/>
      <c r="BH160" s="73"/>
      <c r="BI160" s="73"/>
      <c r="BJ160" s="73"/>
      <c r="BK160" s="73"/>
      <c r="BL160" s="73"/>
      <c r="BN160" s="75"/>
    </row>
    <row r="161" spans="1:66" ht="23.25" customHeight="1" x14ac:dyDescent="0.2">
      <c r="A161" s="73"/>
      <c r="B161" s="68"/>
      <c r="C161" s="68"/>
      <c r="D161" s="74"/>
      <c r="E161" s="74"/>
      <c r="F161" s="195"/>
      <c r="G161" s="19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3"/>
      <c r="BE161" s="73"/>
      <c r="BF161" s="73"/>
      <c r="BG161" s="73"/>
      <c r="BH161" s="73"/>
      <c r="BI161" s="73"/>
      <c r="BJ161" s="73"/>
      <c r="BK161" s="73"/>
      <c r="BL161" s="73"/>
      <c r="BN161" s="75"/>
    </row>
    <row r="162" spans="1:66" ht="23.25" customHeight="1" x14ac:dyDescent="0.2">
      <c r="A162" s="73"/>
      <c r="B162" s="68"/>
      <c r="C162" s="68"/>
      <c r="D162" s="74"/>
      <c r="E162" s="74"/>
      <c r="F162" s="195"/>
      <c r="G162" s="19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3"/>
      <c r="BE162" s="73"/>
      <c r="BF162" s="73"/>
      <c r="BG162" s="73"/>
      <c r="BH162" s="73"/>
      <c r="BI162" s="73"/>
      <c r="BJ162" s="73"/>
      <c r="BK162" s="73"/>
      <c r="BL162" s="73"/>
      <c r="BN162" s="75"/>
    </row>
    <row r="163" spans="1:66" ht="23.25" customHeight="1" x14ac:dyDescent="0.2">
      <c r="A163" s="73"/>
      <c r="B163" s="68"/>
      <c r="C163" s="68"/>
      <c r="D163" s="74"/>
      <c r="E163" s="74"/>
      <c r="F163" s="195"/>
      <c r="G163" s="19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3"/>
      <c r="BE163" s="73"/>
      <c r="BF163" s="73"/>
      <c r="BG163" s="73"/>
      <c r="BH163" s="73"/>
      <c r="BI163" s="73"/>
      <c r="BJ163" s="73"/>
      <c r="BK163" s="73"/>
      <c r="BL163" s="73"/>
      <c r="BN163" s="75"/>
    </row>
    <row r="164" spans="1:66" ht="23.25" customHeight="1" x14ac:dyDescent="0.2">
      <c r="A164" s="73"/>
      <c r="B164" s="68"/>
      <c r="C164" s="68"/>
      <c r="D164" s="74"/>
      <c r="E164" s="74"/>
      <c r="F164" s="195"/>
      <c r="G164" s="19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3"/>
      <c r="BE164" s="73"/>
      <c r="BF164" s="73"/>
      <c r="BG164" s="73"/>
      <c r="BH164" s="73"/>
      <c r="BI164" s="73"/>
      <c r="BJ164" s="73"/>
      <c r="BK164" s="73"/>
      <c r="BL164" s="73"/>
      <c r="BN164" s="75"/>
    </row>
    <row r="165" spans="1:66" ht="23.25" customHeight="1" x14ac:dyDescent="0.2">
      <c r="A165" s="73"/>
      <c r="B165" s="68"/>
      <c r="C165" s="68"/>
      <c r="D165" s="74"/>
      <c r="E165" s="74"/>
      <c r="F165" s="195"/>
      <c r="G165" s="19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3"/>
      <c r="BE165" s="73"/>
      <c r="BF165" s="73"/>
      <c r="BG165" s="73"/>
      <c r="BH165" s="73"/>
      <c r="BI165" s="73"/>
      <c r="BJ165" s="73"/>
      <c r="BK165" s="73"/>
      <c r="BL165" s="73"/>
      <c r="BN165" s="75"/>
    </row>
    <row r="166" spans="1:66" ht="23.25" customHeight="1" x14ac:dyDescent="0.2">
      <c r="A166" s="73"/>
      <c r="B166" s="68"/>
      <c r="C166" s="68"/>
      <c r="D166" s="74"/>
      <c r="E166" s="74"/>
      <c r="F166" s="195"/>
      <c r="G166" s="19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3"/>
      <c r="BE166" s="73"/>
      <c r="BF166" s="73"/>
      <c r="BG166" s="73"/>
      <c r="BH166" s="73"/>
      <c r="BI166" s="73"/>
      <c r="BJ166" s="73"/>
      <c r="BK166" s="73"/>
      <c r="BL166" s="73"/>
      <c r="BN166" s="75"/>
    </row>
    <row r="167" spans="1:66" ht="23.25" customHeight="1" x14ac:dyDescent="0.2">
      <c r="A167" s="73"/>
      <c r="B167" s="68"/>
      <c r="C167" s="68"/>
      <c r="D167" s="74"/>
      <c r="E167" s="74"/>
      <c r="F167" s="195"/>
      <c r="G167" s="19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3"/>
      <c r="BE167" s="73"/>
      <c r="BF167" s="73"/>
      <c r="BG167" s="73"/>
      <c r="BH167" s="73"/>
      <c r="BI167" s="73"/>
      <c r="BJ167" s="73"/>
      <c r="BK167" s="73"/>
      <c r="BL167" s="73"/>
      <c r="BN167" s="75"/>
    </row>
    <row r="168" spans="1:66" ht="23.25" customHeight="1" x14ac:dyDescent="0.2">
      <c r="A168" s="73"/>
      <c r="B168" s="68"/>
      <c r="C168" s="68"/>
      <c r="D168" s="74"/>
      <c r="E168" s="74"/>
      <c r="F168" s="195"/>
      <c r="G168" s="19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3"/>
      <c r="BE168" s="73"/>
      <c r="BF168" s="73"/>
      <c r="BG168" s="73"/>
      <c r="BH168" s="73"/>
      <c r="BI168" s="73"/>
      <c r="BJ168" s="73"/>
      <c r="BK168" s="73"/>
      <c r="BL168" s="73"/>
      <c r="BN168" s="75"/>
    </row>
    <row r="169" spans="1:66" ht="23.25" customHeight="1" x14ac:dyDescent="0.2">
      <c r="A169" s="73"/>
      <c r="B169" s="68"/>
      <c r="C169" s="68"/>
      <c r="D169" s="74"/>
      <c r="E169" s="74"/>
      <c r="F169" s="195"/>
      <c r="G169" s="19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3"/>
      <c r="BE169" s="73"/>
      <c r="BF169" s="73"/>
      <c r="BG169" s="73"/>
      <c r="BH169" s="73"/>
      <c r="BI169" s="73"/>
      <c r="BJ169" s="73"/>
      <c r="BK169" s="73"/>
      <c r="BL169" s="73"/>
      <c r="BN169" s="75"/>
    </row>
    <row r="170" spans="1:66" ht="23.25" customHeight="1" x14ac:dyDescent="0.2">
      <c r="A170" s="73"/>
      <c r="B170" s="68"/>
      <c r="C170" s="68"/>
      <c r="D170" s="74"/>
      <c r="E170" s="74"/>
      <c r="F170" s="195"/>
      <c r="G170" s="19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3"/>
      <c r="BE170" s="73"/>
      <c r="BF170" s="73"/>
      <c r="BG170" s="73"/>
      <c r="BH170" s="73"/>
      <c r="BI170" s="73"/>
      <c r="BJ170" s="73"/>
      <c r="BK170" s="73"/>
      <c r="BL170" s="73"/>
      <c r="BN170" s="75"/>
    </row>
    <row r="171" spans="1:66" ht="23.25" customHeight="1" x14ac:dyDescent="0.2">
      <c r="A171" s="73"/>
      <c r="B171" s="68"/>
      <c r="C171" s="68"/>
      <c r="D171" s="74"/>
      <c r="E171" s="74"/>
      <c r="F171" s="195"/>
      <c r="G171" s="19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3"/>
      <c r="BE171" s="73"/>
      <c r="BF171" s="73"/>
      <c r="BG171" s="73"/>
      <c r="BH171" s="73"/>
      <c r="BI171" s="73"/>
      <c r="BJ171" s="73"/>
      <c r="BK171" s="73"/>
      <c r="BL171" s="73"/>
      <c r="BN171" s="75"/>
    </row>
    <row r="172" spans="1:66" ht="23.25" customHeight="1" x14ac:dyDescent="0.2">
      <c r="A172" s="73"/>
      <c r="B172" s="68"/>
      <c r="C172" s="68"/>
      <c r="D172" s="74"/>
      <c r="E172" s="74"/>
      <c r="F172" s="195"/>
      <c r="G172" s="19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3"/>
      <c r="BE172" s="73"/>
      <c r="BF172" s="73"/>
      <c r="BG172" s="73"/>
      <c r="BH172" s="73"/>
      <c r="BI172" s="73"/>
      <c r="BJ172" s="73"/>
      <c r="BK172" s="73"/>
      <c r="BL172" s="73"/>
      <c r="BN172" s="75"/>
    </row>
    <row r="173" spans="1:66" ht="23.25" customHeight="1" x14ac:dyDescent="0.2">
      <c r="A173" s="73"/>
      <c r="B173" s="68"/>
      <c r="C173" s="68"/>
      <c r="D173" s="74"/>
      <c r="E173" s="74"/>
      <c r="F173" s="195"/>
      <c r="G173" s="19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3"/>
      <c r="BE173" s="73"/>
      <c r="BF173" s="73"/>
      <c r="BG173" s="73"/>
      <c r="BH173" s="73"/>
      <c r="BI173" s="73"/>
      <c r="BJ173" s="73"/>
      <c r="BK173" s="73"/>
      <c r="BL173" s="73"/>
      <c r="BN173" s="75"/>
    </row>
    <row r="174" spans="1:66" ht="23.25" customHeight="1" x14ac:dyDescent="0.2">
      <c r="A174" s="73"/>
      <c r="B174" s="68"/>
      <c r="C174" s="68"/>
      <c r="D174" s="74"/>
      <c r="E174" s="74"/>
      <c r="F174" s="195"/>
      <c r="G174" s="19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3"/>
      <c r="BE174" s="73"/>
      <c r="BF174" s="73"/>
      <c r="BG174" s="73"/>
      <c r="BH174" s="73"/>
      <c r="BI174" s="73"/>
      <c r="BJ174" s="73"/>
      <c r="BK174" s="73"/>
      <c r="BL174" s="73"/>
      <c r="BN174" s="75"/>
    </row>
    <row r="175" spans="1:66" ht="23.25" customHeight="1" x14ac:dyDescent="0.2">
      <c r="A175" s="73"/>
      <c r="B175" s="68"/>
      <c r="C175" s="68"/>
      <c r="D175" s="74"/>
      <c r="E175" s="74"/>
      <c r="F175" s="195"/>
      <c r="G175" s="19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3"/>
      <c r="BE175" s="73"/>
      <c r="BF175" s="73"/>
      <c r="BG175" s="73"/>
      <c r="BH175" s="73"/>
      <c r="BI175" s="73"/>
      <c r="BJ175" s="73"/>
      <c r="BK175" s="73"/>
      <c r="BL175" s="73"/>
      <c r="BN175" s="75"/>
    </row>
    <row r="176" spans="1:66" ht="23.25" customHeight="1" x14ac:dyDescent="0.2">
      <c r="A176" s="73"/>
      <c r="B176" s="68"/>
      <c r="C176" s="68"/>
      <c r="D176" s="74"/>
      <c r="E176" s="74"/>
      <c r="F176" s="195"/>
      <c r="G176" s="19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3"/>
      <c r="BE176" s="73"/>
      <c r="BF176" s="73"/>
      <c r="BG176" s="73"/>
      <c r="BH176" s="73"/>
      <c r="BI176" s="73"/>
      <c r="BJ176" s="73"/>
      <c r="BK176" s="73"/>
      <c r="BL176" s="73"/>
      <c r="BN176" s="75"/>
    </row>
    <row r="177" spans="1:66" ht="23.25" customHeight="1" x14ac:dyDescent="0.2">
      <c r="A177" s="73"/>
      <c r="B177" s="68"/>
      <c r="C177" s="68"/>
      <c r="D177" s="74"/>
      <c r="E177" s="74"/>
      <c r="F177" s="195"/>
      <c r="G177" s="19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3"/>
      <c r="BE177" s="73"/>
      <c r="BF177" s="73"/>
      <c r="BG177" s="73"/>
      <c r="BH177" s="73"/>
      <c r="BI177" s="73"/>
      <c r="BJ177" s="73"/>
      <c r="BK177" s="73"/>
      <c r="BL177" s="73"/>
      <c r="BN177" s="75"/>
    </row>
    <row r="178" spans="1:66" ht="23.25" customHeight="1" x14ac:dyDescent="0.2">
      <c r="A178" s="73"/>
      <c r="B178" s="68"/>
      <c r="C178" s="68"/>
      <c r="D178" s="74"/>
      <c r="E178" s="74"/>
      <c r="F178" s="195"/>
      <c r="G178" s="19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3"/>
      <c r="BE178" s="73"/>
      <c r="BF178" s="73"/>
      <c r="BG178" s="73"/>
      <c r="BH178" s="73"/>
      <c r="BI178" s="73"/>
      <c r="BJ178" s="73"/>
      <c r="BK178" s="73"/>
      <c r="BL178" s="73"/>
      <c r="BN178" s="75"/>
    </row>
    <row r="179" spans="1:66" ht="23.25" customHeight="1" x14ac:dyDescent="0.2">
      <c r="A179" s="73"/>
      <c r="B179" s="68"/>
      <c r="C179" s="68"/>
      <c r="D179" s="74"/>
      <c r="E179" s="74"/>
      <c r="F179" s="195"/>
      <c r="G179" s="19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3"/>
      <c r="BE179" s="73"/>
      <c r="BF179" s="73"/>
      <c r="BG179" s="73"/>
      <c r="BH179" s="73"/>
      <c r="BI179" s="73"/>
      <c r="BJ179" s="73"/>
      <c r="BK179" s="73"/>
      <c r="BL179" s="73"/>
      <c r="BN179" s="75"/>
    </row>
    <row r="180" spans="1:66" ht="23.25" customHeight="1" x14ac:dyDescent="0.2">
      <c r="A180" s="73"/>
      <c r="B180" s="68"/>
      <c r="C180" s="68"/>
      <c r="D180" s="74"/>
      <c r="E180" s="74"/>
      <c r="F180" s="195"/>
      <c r="G180" s="19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3"/>
      <c r="BE180" s="73"/>
      <c r="BF180" s="73"/>
      <c r="BG180" s="73"/>
      <c r="BH180" s="73"/>
      <c r="BI180" s="73"/>
      <c r="BJ180" s="73"/>
      <c r="BK180" s="73"/>
      <c r="BL180" s="73"/>
      <c r="BN180" s="75"/>
    </row>
    <row r="181" spans="1:66" ht="23.25" customHeight="1" x14ac:dyDescent="0.2">
      <c r="A181" s="73"/>
      <c r="B181" s="68"/>
      <c r="C181" s="68"/>
      <c r="D181" s="74"/>
      <c r="E181" s="74"/>
      <c r="F181" s="195"/>
      <c r="G181" s="19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3"/>
      <c r="BE181" s="73"/>
      <c r="BF181" s="73"/>
      <c r="BG181" s="73"/>
      <c r="BH181" s="73"/>
      <c r="BI181" s="73"/>
      <c r="BJ181" s="73"/>
      <c r="BK181" s="73"/>
      <c r="BL181" s="73"/>
      <c r="BN181" s="75"/>
    </row>
    <row r="182" spans="1:66" ht="23.25" customHeight="1" x14ac:dyDescent="0.2">
      <c r="A182" s="73"/>
      <c r="B182" s="68"/>
      <c r="C182" s="68"/>
      <c r="D182" s="74"/>
      <c r="E182" s="74"/>
      <c r="F182" s="195"/>
      <c r="G182" s="19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3"/>
      <c r="BE182" s="73"/>
      <c r="BF182" s="73"/>
      <c r="BG182" s="73"/>
      <c r="BH182" s="73"/>
      <c r="BI182" s="73"/>
      <c r="BJ182" s="73"/>
      <c r="BK182" s="73"/>
      <c r="BL182" s="73"/>
      <c r="BN182" s="75"/>
    </row>
    <row r="183" spans="1:66" ht="23.25" customHeight="1" x14ac:dyDescent="0.2">
      <c r="A183" s="73"/>
      <c r="B183" s="68"/>
      <c r="C183" s="68"/>
      <c r="D183" s="74"/>
      <c r="E183" s="74"/>
      <c r="F183" s="195"/>
      <c r="G183" s="19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3"/>
      <c r="BE183" s="73"/>
      <c r="BF183" s="73"/>
      <c r="BG183" s="73"/>
      <c r="BH183" s="73"/>
      <c r="BI183" s="73"/>
      <c r="BJ183" s="73"/>
      <c r="BK183" s="73"/>
      <c r="BL183" s="73"/>
      <c r="BN183" s="75"/>
    </row>
    <row r="184" spans="1:66" ht="23.25" customHeight="1" x14ac:dyDescent="0.2">
      <c r="A184" s="73"/>
      <c r="B184" s="68"/>
      <c r="C184" s="68"/>
      <c r="D184" s="74"/>
      <c r="E184" s="74"/>
      <c r="F184" s="195"/>
      <c r="G184" s="19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3"/>
      <c r="BE184" s="73"/>
      <c r="BF184" s="73"/>
      <c r="BG184" s="73"/>
      <c r="BH184" s="73"/>
      <c r="BI184" s="73"/>
      <c r="BJ184" s="73"/>
      <c r="BK184" s="73"/>
      <c r="BL184" s="73"/>
      <c r="BN184" s="75"/>
    </row>
    <row r="185" spans="1:66" ht="23.25" customHeight="1" x14ac:dyDescent="0.2">
      <c r="A185" s="73"/>
      <c r="B185" s="68"/>
      <c r="C185" s="68"/>
      <c r="D185" s="74"/>
      <c r="E185" s="74"/>
      <c r="F185" s="195"/>
      <c r="G185" s="19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3"/>
      <c r="BE185" s="73"/>
      <c r="BF185" s="73"/>
      <c r="BG185" s="73"/>
      <c r="BH185" s="73"/>
      <c r="BI185" s="73"/>
      <c r="BJ185" s="73"/>
      <c r="BK185" s="73"/>
      <c r="BL185" s="73"/>
      <c r="BN185" s="75"/>
    </row>
    <row r="186" spans="1:66" ht="23.25" customHeight="1" x14ac:dyDescent="0.2">
      <c r="A186" s="73"/>
      <c r="B186" s="68"/>
      <c r="C186" s="68"/>
      <c r="D186" s="74"/>
      <c r="E186" s="74"/>
      <c r="F186" s="195"/>
      <c r="G186" s="19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3"/>
      <c r="BE186" s="73"/>
      <c r="BF186" s="73"/>
      <c r="BG186" s="73"/>
      <c r="BH186" s="73"/>
      <c r="BI186" s="73"/>
      <c r="BJ186" s="73"/>
      <c r="BK186" s="73"/>
      <c r="BL186" s="73"/>
      <c r="BN186" s="75"/>
    </row>
    <row r="187" spans="1:66" ht="23.25" customHeight="1" x14ac:dyDescent="0.2">
      <c r="A187" s="73"/>
      <c r="B187" s="68"/>
      <c r="C187" s="68"/>
      <c r="D187" s="74"/>
      <c r="E187" s="74"/>
      <c r="F187" s="195"/>
      <c r="G187" s="19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3"/>
      <c r="BE187" s="73"/>
      <c r="BF187" s="73"/>
      <c r="BG187" s="73"/>
      <c r="BH187" s="73"/>
      <c r="BI187" s="73"/>
      <c r="BJ187" s="73"/>
      <c r="BK187" s="73"/>
      <c r="BL187" s="73"/>
      <c r="BN187" s="75"/>
    </row>
    <row r="188" spans="1:66" ht="23.25" customHeight="1" x14ac:dyDescent="0.2">
      <c r="A188" s="73"/>
      <c r="B188" s="68"/>
      <c r="C188" s="68"/>
      <c r="D188" s="74"/>
      <c r="E188" s="74"/>
      <c r="F188" s="195"/>
      <c r="G188" s="19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3"/>
      <c r="BE188" s="73"/>
      <c r="BF188" s="73"/>
      <c r="BG188" s="73"/>
      <c r="BH188" s="73"/>
      <c r="BI188" s="73"/>
      <c r="BJ188" s="73"/>
      <c r="BK188" s="73"/>
      <c r="BL188" s="73"/>
      <c r="BN188" s="75"/>
    </row>
    <row r="189" spans="1:66" ht="23.25" customHeight="1" x14ac:dyDescent="0.2">
      <c r="A189" s="73"/>
      <c r="B189" s="68"/>
      <c r="C189" s="68"/>
      <c r="D189" s="74"/>
      <c r="E189" s="74"/>
      <c r="F189" s="195"/>
      <c r="G189" s="19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3"/>
      <c r="BE189" s="73"/>
      <c r="BF189" s="73"/>
      <c r="BG189" s="73"/>
      <c r="BH189" s="73"/>
      <c r="BI189" s="73"/>
      <c r="BJ189" s="73"/>
      <c r="BK189" s="73"/>
      <c r="BL189" s="73"/>
      <c r="BN189" s="75"/>
    </row>
    <row r="190" spans="1:66" ht="23.25" customHeight="1" x14ac:dyDescent="0.2">
      <c r="A190" s="73"/>
      <c r="B190" s="68"/>
      <c r="C190" s="68"/>
      <c r="D190" s="74"/>
      <c r="E190" s="74"/>
      <c r="F190" s="195"/>
      <c r="G190" s="19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3"/>
      <c r="BE190" s="73"/>
      <c r="BF190" s="73"/>
      <c r="BG190" s="73"/>
      <c r="BH190" s="73"/>
      <c r="BI190" s="73"/>
      <c r="BJ190" s="73"/>
      <c r="BK190" s="73"/>
      <c r="BL190" s="73"/>
      <c r="BN190" s="75"/>
    </row>
    <row r="191" spans="1:66" ht="23.25" customHeight="1" x14ac:dyDescent="0.2">
      <c r="A191" s="73"/>
      <c r="B191" s="68"/>
      <c r="C191" s="68"/>
      <c r="D191" s="74"/>
      <c r="E191" s="74"/>
      <c r="F191" s="195"/>
      <c r="G191" s="19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3"/>
      <c r="BE191" s="73"/>
      <c r="BF191" s="73"/>
      <c r="BG191" s="73"/>
      <c r="BH191" s="73"/>
      <c r="BI191" s="73"/>
      <c r="BJ191" s="73"/>
      <c r="BK191" s="73"/>
      <c r="BL191" s="73"/>
      <c r="BN191" s="75"/>
    </row>
    <row r="192" spans="1:66" ht="23.25" customHeight="1" x14ac:dyDescent="0.2">
      <c r="A192" s="73"/>
      <c r="B192" s="68"/>
      <c r="C192" s="68"/>
      <c r="D192" s="74"/>
      <c r="E192" s="74"/>
      <c r="F192" s="195"/>
      <c r="G192" s="19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  <c r="AO192" s="75"/>
      <c r="AP192" s="75"/>
      <c r="AQ192" s="75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  <c r="BC192" s="75"/>
      <c r="BD192" s="73"/>
      <c r="BE192" s="73"/>
      <c r="BF192" s="73"/>
      <c r="BG192" s="73"/>
      <c r="BH192" s="73"/>
      <c r="BI192" s="73"/>
      <c r="BJ192" s="73"/>
      <c r="BK192" s="73"/>
      <c r="BL192" s="73"/>
      <c r="BN192" s="75"/>
    </row>
    <row r="193" spans="1:66" ht="23.25" customHeight="1" x14ac:dyDescent="0.2">
      <c r="A193" s="73"/>
      <c r="B193" s="68"/>
      <c r="C193" s="68"/>
      <c r="D193" s="74"/>
      <c r="E193" s="74"/>
      <c r="F193" s="195"/>
      <c r="G193" s="19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3"/>
      <c r="BE193" s="73"/>
      <c r="BF193" s="73"/>
      <c r="BG193" s="73"/>
      <c r="BH193" s="73"/>
      <c r="BI193" s="73"/>
      <c r="BJ193" s="73"/>
      <c r="BK193" s="73"/>
      <c r="BL193" s="73"/>
      <c r="BN193" s="75"/>
    </row>
    <row r="194" spans="1:66" ht="23.25" customHeight="1" x14ac:dyDescent="0.2">
      <c r="A194" s="73"/>
      <c r="B194" s="68"/>
      <c r="C194" s="68"/>
      <c r="D194" s="74"/>
      <c r="E194" s="74"/>
      <c r="F194" s="195"/>
      <c r="G194" s="19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  <c r="AJ194" s="75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3"/>
      <c r="BE194" s="73"/>
      <c r="BF194" s="73"/>
      <c r="BG194" s="73"/>
      <c r="BH194" s="73"/>
      <c r="BI194" s="73"/>
      <c r="BJ194" s="73"/>
      <c r="BK194" s="73"/>
      <c r="BL194" s="73"/>
      <c r="BN194" s="75"/>
    </row>
    <row r="195" spans="1:66" ht="23.25" customHeight="1" x14ac:dyDescent="0.2">
      <c r="A195" s="73"/>
      <c r="B195" s="68"/>
      <c r="C195" s="68"/>
      <c r="D195" s="74"/>
      <c r="E195" s="74"/>
      <c r="F195" s="195"/>
      <c r="G195" s="19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3"/>
      <c r="BE195" s="73"/>
      <c r="BF195" s="73"/>
      <c r="BG195" s="73"/>
      <c r="BH195" s="73"/>
      <c r="BI195" s="73"/>
      <c r="BJ195" s="73"/>
      <c r="BK195" s="73"/>
      <c r="BL195" s="73"/>
      <c r="BN195" s="75"/>
    </row>
    <row r="196" spans="1:66" ht="23.25" customHeight="1" x14ac:dyDescent="0.2">
      <c r="A196" s="73"/>
      <c r="B196" s="68"/>
      <c r="C196" s="68"/>
      <c r="D196" s="74"/>
      <c r="E196" s="74"/>
      <c r="F196" s="195"/>
      <c r="G196" s="19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3"/>
      <c r="BE196" s="73"/>
      <c r="BF196" s="73"/>
      <c r="BG196" s="73"/>
      <c r="BH196" s="73"/>
      <c r="BI196" s="73"/>
      <c r="BJ196" s="73"/>
      <c r="BK196" s="73"/>
      <c r="BL196" s="73"/>
      <c r="BN196" s="75"/>
    </row>
    <row r="197" spans="1:66" ht="23.25" customHeight="1" x14ac:dyDescent="0.2">
      <c r="A197" s="73"/>
      <c r="B197" s="68"/>
      <c r="C197" s="68"/>
      <c r="D197" s="74"/>
      <c r="E197" s="74"/>
      <c r="F197" s="195"/>
      <c r="G197" s="19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  <c r="BC197" s="75"/>
      <c r="BD197" s="73"/>
      <c r="BE197" s="73"/>
      <c r="BF197" s="73"/>
      <c r="BG197" s="73"/>
      <c r="BH197" s="73"/>
      <c r="BI197" s="73"/>
      <c r="BJ197" s="73"/>
      <c r="BK197" s="73"/>
      <c r="BL197" s="73"/>
      <c r="BN197" s="75"/>
    </row>
    <row r="198" spans="1:66" ht="23.25" customHeight="1" x14ac:dyDescent="0.2">
      <c r="A198" s="73"/>
      <c r="B198" s="68"/>
      <c r="C198" s="68"/>
      <c r="D198" s="74"/>
      <c r="E198" s="74"/>
      <c r="F198" s="195"/>
      <c r="G198" s="19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3"/>
      <c r="BE198" s="73"/>
      <c r="BF198" s="73"/>
      <c r="BG198" s="73"/>
      <c r="BH198" s="73"/>
      <c r="BI198" s="73"/>
      <c r="BJ198" s="73"/>
      <c r="BK198" s="73"/>
      <c r="BL198" s="73"/>
      <c r="BN198" s="75"/>
    </row>
    <row r="199" spans="1:66" ht="23.25" customHeight="1" x14ac:dyDescent="0.2">
      <c r="A199" s="73"/>
      <c r="B199" s="68"/>
      <c r="C199" s="68"/>
      <c r="D199" s="74"/>
      <c r="E199" s="74"/>
      <c r="F199" s="195"/>
      <c r="G199" s="19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3"/>
      <c r="BE199" s="73"/>
      <c r="BF199" s="73"/>
      <c r="BG199" s="73"/>
      <c r="BH199" s="73"/>
      <c r="BI199" s="73"/>
      <c r="BJ199" s="73"/>
      <c r="BK199" s="73"/>
      <c r="BL199" s="73"/>
      <c r="BN199" s="75"/>
    </row>
    <row r="200" spans="1:66" ht="23.25" customHeight="1" x14ac:dyDescent="0.2">
      <c r="A200" s="73"/>
      <c r="B200" s="68"/>
      <c r="C200" s="68"/>
      <c r="D200" s="74"/>
      <c r="E200" s="74"/>
      <c r="F200" s="195"/>
      <c r="G200" s="19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3"/>
      <c r="BE200" s="73"/>
      <c r="BF200" s="73"/>
      <c r="BG200" s="73"/>
      <c r="BH200" s="73"/>
      <c r="BI200" s="73"/>
      <c r="BJ200" s="73"/>
      <c r="BK200" s="73"/>
      <c r="BL200" s="73"/>
      <c r="BN200" s="75"/>
    </row>
    <row r="201" spans="1:66" ht="23.25" customHeight="1" x14ac:dyDescent="0.2">
      <c r="A201" s="73"/>
      <c r="B201" s="68"/>
      <c r="C201" s="68"/>
      <c r="D201" s="74"/>
      <c r="E201" s="74"/>
      <c r="F201" s="195"/>
      <c r="G201" s="19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3"/>
      <c r="BE201" s="73"/>
      <c r="BF201" s="73"/>
      <c r="BG201" s="73"/>
      <c r="BH201" s="73"/>
      <c r="BI201" s="73"/>
      <c r="BJ201" s="73"/>
      <c r="BK201" s="73"/>
      <c r="BL201" s="73"/>
      <c r="BN201" s="75"/>
    </row>
    <row r="202" spans="1:66" ht="23.25" customHeight="1" x14ac:dyDescent="0.2">
      <c r="A202" s="73"/>
      <c r="B202" s="68"/>
      <c r="C202" s="68"/>
      <c r="D202" s="74"/>
      <c r="E202" s="74"/>
      <c r="F202" s="195"/>
      <c r="G202" s="19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3"/>
      <c r="BE202" s="73"/>
      <c r="BF202" s="73"/>
      <c r="BG202" s="73"/>
      <c r="BH202" s="73"/>
      <c r="BI202" s="73"/>
      <c r="BJ202" s="73"/>
      <c r="BK202" s="73"/>
      <c r="BL202" s="73"/>
      <c r="BN202" s="75"/>
    </row>
    <row r="203" spans="1:66" ht="23.25" customHeight="1" x14ac:dyDescent="0.2">
      <c r="A203" s="73"/>
      <c r="B203" s="68"/>
      <c r="C203" s="68"/>
      <c r="D203" s="74"/>
      <c r="E203" s="74"/>
      <c r="F203" s="195"/>
      <c r="G203" s="19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3"/>
      <c r="BE203" s="73"/>
      <c r="BF203" s="73"/>
      <c r="BG203" s="73"/>
      <c r="BH203" s="73"/>
      <c r="BI203" s="73"/>
      <c r="BJ203" s="73"/>
      <c r="BK203" s="73"/>
      <c r="BL203" s="73"/>
      <c r="BN203" s="75"/>
    </row>
    <row r="204" spans="1:66" ht="23.25" customHeight="1" x14ac:dyDescent="0.2">
      <c r="A204" s="73"/>
      <c r="B204" s="68"/>
      <c r="C204" s="68"/>
      <c r="D204" s="74"/>
      <c r="E204" s="74"/>
      <c r="F204" s="195"/>
      <c r="G204" s="19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3"/>
      <c r="BE204" s="73"/>
      <c r="BF204" s="73"/>
      <c r="BG204" s="73"/>
      <c r="BH204" s="73"/>
      <c r="BI204" s="73"/>
      <c r="BJ204" s="73"/>
      <c r="BK204" s="73"/>
      <c r="BL204" s="73"/>
      <c r="BN204" s="75"/>
    </row>
    <row r="205" spans="1:66" ht="23.25" customHeight="1" x14ac:dyDescent="0.2">
      <c r="A205" s="73"/>
      <c r="B205" s="68"/>
      <c r="C205" s="68"/>
      <c r="D205" s="74"/>
      <c r="E205" s="74"/>
      <c r="F205" s="195"/>
      <c r="G205" s="19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3"/>
      <c r="BE205" s="73"/>
      <c r="BF205" s="73"/>
      <c r="BG205" s="73"/>
      <c r="BH205" s="73"/>
      <c r="BI205" s="73"/>
      <c r="BJ205" s="73"/>
      <c r="BK205" s="73"/>
      <c r="BL205" s="73"/>
      <c r="BN205" s="75"/>
    </row>
    <row r="206" spans="1:66" ht="23.25" customHeight="1" x14ac:dyDescent="0.2">
      <c r="A206" s="73"/>
      <c r="B206" s="68"/>
      <c r="C206" s="68"/>
      <c r="D206" s="74"/>
      <c r="E206" s="74"/>
      <c r="F206" s="195"/>
      <c r="G206" s="19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3"/>
      <c r="BE206" s="73"/>
      <c r="BF206" s="73"/>
      <c r="BG206" s="73"/>
      <c r="BH206" s="73"/>
      <c r="BI206" s="73"/>
      <c r="BJ206" s="73"/>
      <c r="BK206" s="73"/>
      <c r="BL206" s="73"/>
      <c r="BN206" s="75"/>
    </row>
    <row r="207" spans="1:66" ht="23.25" customHeight="1" x14ac:dyDescent="0.2">
      <c r="A207" s="73"/>
      <c r="B207" s="68"/>
      <c r="C207" s="68"/>
      <c r="D207" s="74"/>
      <c r="E207" s="74"/>
      <c r="F207" s="195"/>
      <c r="G207" s="19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3"/>
      <c r="BE207" s="73"/>
      <c r="BF207" s="73"/>
      <c r="BG207" s="73"/>
      <c r="BH207" s="73"/>
      <c r="BI207" s="73"/>
      <c r="BJ207" s="73"/>
      <c r="BK207" s="73"/>
      <c r="BL207" s="73"/>
      <c r="BN207" s="75"/>
    </row>
    <row r="208" spans="1:66" ht="23.25" customHeight="1" x14ac:dyDescent="0.2">
      <c r="A208" s="73"/>
      <c r="B208" s="68"/>
      <c r="C208" s="68"/>
      <c r="D208" s="74"/>
      <c r="E208" s="74"/>
      <c r="F208" s="195"/>
      <c r="G208" s="19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  <c r="AJ208" s="75"/>
      <c r="AK208" s="75"/>
      <c r="AL208" s="75"/>
      <c r="AM208" s="75"/>
      <c r="AN208" s="75"/>
      <c r="AO208" s="75"/>
      <c r="AP208" s="75"/>
      <c r="AQ208" s="75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  <c r="BC208" s="75"/>
      <c r="BD208" s="73"/>
      <c r="BE208" s="73"/>
      <c r="BF208" s="73"/>
      <c r="BG208" s="73"/>
      <c r="BH208" s="73"/>
      <c r="BI208" s="73"/>
      <c r="BJ208" s="73"/>
      <c r="BK208" s="73"/>
      <c r="BL208" s="73"/>
      <c r="BN208" s="75"/>
    </row>
    <row r="209" spans="1:66" ht="23.25" customHeight="1" x14ac:dyDescent="0.2">
      <c r="A209" s="73"/>
      <c r="B209" s="68"/>
      <c r="C209" s="68"/>
      <c r="D209" s="74"/>
      <c r="E209" s="74"/>
      <c r="F209" s="195"/>
      <c r="G209" s="19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  <c r="BC209" s="75"/>
      <c r="BD209" s="73"/>
      <c r="BE209" s="73"/>
      <c r="BF209" s="73"/>
      <c r="BG209" s="73"/>
      <c r="BH209" s="73"/>
      <c r="BI209" s="73"/>
      <c r="BJ209" s="73"/>
      <c r="BK209" s="73"/>
      <c r="BL209" s="73"/>
      <c r="BN209" s="75"/>
    </row>
    <row r="210" spans="1:66" ht="23.25" customHeight="1" x14ac:dyDescent="0.2">
      <c r="A210" s="73"/>
      <c r="B210" s="68"/>
      <c r="C210" s="68"/>
      <c r="D210" s="74"/>
      <c r="E210" s="74"/>
      <c r="F210" s="195"/>
      <c r="G210" s="19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3"/>
      <c r="BE210" s="73"/>
      <c r="BF210" s="73"/>
      <c r="BG210" s="73"/>
      <c r="BH210" s="73"/>
      <c r="BI210" s="73"/>
      <c r="BJ210" s="73"/>
      <c r="BK210" s="73"/>
      <c r="BL210" s="73"/>
      <c r="BN210" s="75"/>
    </row>
    <row r="211" spans="1:66" ht="23.25" customHeight="1" x14ac:dyDescent="0.2">
      <c r="A211" s="73"/>
      <c r="B211" s="68"/>
      <c r="C211" s="68"/>
      <c r="D211" s="74"/>
      <c r="E211" s="74"/>
      <c r="F211" s="195"/>
      <c r="G211" s="19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3"/>
      <c r="BE211" s="73"/>
      <c r="BF211" s="73"/>
      <c r="BG211" s="73"/>
      <c r="BH211" s="73"/>
      <c r="BI211" s="73"/>
      <c r="BJ211" s="73"/>
      <c r="BK211" s="73"/>
      <c r="BL211" s="73"/>
      <c r="BN211" s="75"/>
    </row>
    <row r="212" spans="1:66" ht="23.25" customHeight="1" x14ac:dyDescent="0.2">
      <c r="A212" s="73"/>
      <c r="B212" s="68"/>
      <c r="C212" s="68"/>
      <c r="D212" s="74"/>
      <c r="E212" s="74"/>
      <c r="F212" s="195"/>
      <c r="G212" s="19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  <c r="BC212" s="75"/>
      <c r="BD212" s="73"/>
      <c r="BE212" s="73"/>
      <c r="BF212" s="73"/>
      <c r="BG212" s="73"/>
      <c r="BH212" s="73"/>
      <c r="BI212" s="73"/>
      <c r="BJ212" s="73"/>
      <c r="BK212" s="73"/>
      <c r="BL212" s="73"/>
      <c r="BN212" s="75"/>
    </row>
    <row r="213" spans="1:66" ht="23.25" customHeight="1" x14ac:dyDescent="0.2">
      <c r="A213" s="73"/>
      <c r="B213" s="68"/>
      <c r="C213" s="68"/>
      <c r="D213" s="74"/>
      <c r="E213" s="74"/>
      <c r="F213" s="195"/>
      <c r="G213" s="19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3"/>
      <c r="BE213" s="73"/>
      <c r="BF213" s="73"/>
      <c r="BG213" s="73"/>
      <c r="BH213" s="73"/>
      <c r="BI213" s="73"/>
      <c r="BJ213" s="73"/>
      <c r="BK213" s="73"/>
      <c r="BL213" s="73"/>
      <c r="BN213" s="75"/>
    </row>
    <row r="214" spans="1:66" ht="23.25" customHeight="1" x14ac:dyDescent="0.2">
      <c r="A214" s="73"/>
      <c r="B214" s="68"/>
      <c r="C214" s="68"/>
      <c r="D214" s="74"/>
      <c r="E214" s="74"/>
      <c r="F214" s="195"/>
      <c r="G214" s="19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3"/>
      <c r="BE214" s="73"/>
      <c r="BF214" s="73"/>
      <c r="BG214" s="73"/>
      <c r="BH214" s="73"/>
      <c r="BI214" s="73"/>
      <c r="BJ214" s="73"/>
      <c r="BK214" s="73"/>
      <c r="BL214" s="73"/>
      <c r="BN214" s="75"/>
    </row>
    <row r="215" spans="1:66" ht="23.25" customHeight="1" x14ac:dyDescent="0.2">
      <c r="A215" s="73"/>
      <c r="B215" s="68"/>
      <c r="C215" s="68"/>
      <c r="D215" s="74"/>
      <c r="E215" s="74"/>
      <c r="F215" s="195"/>
      <c r="G215" s="19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3"/>
      <c r="BE215" s="73"/>
      <c r="BF215" s="73"/>
      <c r="BG215" s="73"/>
      <c r="BH215" s="73"/>
      <c r="BI215" s="73"/>
      <c r="BJ215" s="73"/>
      <c r="BK215" s="73"/>
      <c r="BL215" s="73"/>
      <c r="BN215" s="75"/>
    </row>
    <row r="216" spans="1:66" ht="23.25" customHeight="1" x14ac:dyDescent="0.2">
      <c r="A216" s="73"/>
      <c r="B216" s="68"/>
      <c r="C216" s="68"/>
      <c r="D216" s="74"/>
      <c r="E216" s="74"/>
      <c r="F216" s="195"/>
      <c r="G216" s="19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3"/>
      <c r="BE216" s="73"/>
      <c r="BF216" s="73"/>
      <c r="BG216" s="73"/>
      <c r="BH216" s="73"/>
      <c r="BI216" s="73"/>
      <c r="BJ216" s="73"/>
      <c r="BK216" s="73"/>
      <c r="BL216" s="73"/>
      <c r="BN216" s="75"/>
    </row>
    <row r="217" spans="1:66" ht="23.25" customHeight="1" x14ac:dyDescent="0.2">
      <c r="A217" s="73"/>
      <c r="B217" s="68"/>
      <c r="C217" s="68"/>
      <c r="D217" s="74"/>
      <c r="E217" s="74"/>
      <c r="F217" s="195"/>
      <c r="G217" s="19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  <c r="BC217" s="75"/>
      <c r="BD217" s="73"/>
      <c r="BE217" s="73"/>
      <c r="BF217" s="73"/>
      <c r="BG217" s="73"/>
      <c r="BH217" s="73"/>
      <c r="BI217" s="73"/>
      <c r="BJ217" s="73"/>
      <c r="BK217" s="73"/>
      <c r="BL217" s="73"/>
      <c r="BN217" s="75"/>
    </row>
    <row r="218" spans="1:66" ht="23.25" customHeight="1" x14ac:dyDescent="0.2">
      <c r="A218" s="73"/>
      <c r="B218" s="68"/>
      <c r="C218" s="68"/>
      <c r="D218" s="74"/>
      <c r="E218" s="74"/>
      <c r="F218" s="195"/>
      <c r="G218" s="19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  <c r="BC218" s="75"/>
      <c r="BD218" s="73"/>
      <c r="BE218" s="73"/>
      <c r="BF218" s="73"/>
      <c r="BG218" s="73"/>
      <c r="BH218" s="73"/>
      <c r="BI218" s="73"/>
      <c r="BJ218" s="73"/>
      <c r="BK218" s="73"/>
      <c r="BL218" s="73"/>
      <c r="BN218" s="75"/>
    </row>
    <row r="219" spans="1:66" ht="23.25" customHeight="1" x14ac:dyDescent="0.2">
      <c r="A219" s="73"/>
      <c r="B219" s="68"/>
      <c r="C219" s="68"/>
      <c r="D219" s="74"/>
      <c r="E219" s="74"/>
      <c r="F219" s="195"/>
      <c r="G219" s="19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3"/>
      <c r="BE219" s="73"/>
      <c r="BF219" s="73"/>
      <c r="BG219" s="73"/>
      <c r="BH219" s="73"/>
      <c r="BI219" s="73"/>
      <c r="BJ219" s="73"/>
      <c r="BK219" s="73"/>
      <c r="BL219" s="73"/>
      <c r="BN219" s="75"/>
    </row>
    <row r="220" spans="1:66" ht="23.25" customHeight="1" x14ac:dyDescent="0.2">
      <c r="A220" s="73"/>
      <c r="B220" s="68"/>
      <c r="C220" s="68"/>
      <c r="D220" s="74"/>
      <c r="E220" s="74"/>
      <c r="F220" s="195"/>
      <c r="G220" s="19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3"/>
      <c r="BE220" s="73"/>
      <c r="BF220" s="73"/>
      <c r="BG220" s="73"/>
      <c r="BH220" s="73"/>
      <c r="BI220" s="73"/>
      <c r="BJ220" s="73"/>
      <c r="BK220" s="73"/>
      <c r="BL220" s="73"/>
      <c r="BN220" s="75"/>
    </row>
    <row r="221" spans="1:66" ht="23.25" customHeight="1" x14ac:dyDescent="0.2">
      <c r="A221" s="73"/>
      <c r="B221" s="68"/>
      <c r="C221" s="68"/>
      <c r="D221" s="74"/>
      <c r="E221" s="74"/>
      <c r="F221" s="195"/>
      <c r="G221" s="19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3"/>
      <c r="BE221" s="73"/>
      <c r="BF221" s="73"/>
      <c r="BG221" s="73"/>
      <c r="BH221" s="73"/>
      <c r="BI221" s="73"/>
      <c r="BJ221" s="73"/>
      <c r="BK221" s="73"/>
      <c r="BL221" s="73"/>
      <c r="BN221" s="75"/>
    </row>
    <row r="222" spans="1:66" ht="23.25" customHeight="1" x14ac:dyDescent="0.2">
      <c r="A222" s="73"/>
      <c r="B222" s="68"/>
      <c r="C222" s="68"/>
      <c r="D222" s="74"/>
      <c r="E222" s="74"/>
      <c r="F222" s="195"/>
      <c r="G222" s="19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3"/>
      <c r="BE222" s="73"/>
      <c r="BF222" s="73"/>
      <c r="BG222" s="73"/>
      <c r="BH222" s="73"/>
      <c r="BI222" s="73"/>
      <c r="BJ222" s="73"/>
      <c r="BK222" s="73"/>
      <c r="BL222" s="73"/>
      <c r="BN222" s="75"/>
    </row>
    <row r="223" spans="1:66" ht="23.25" customHeight="1" x14ac:dyDescent="0.2">
      <c r="A223" s="73"/>
      <c r="B223" s="68"/>
      <c r="C223" s="68"/>
      <c r="D223" s="74"/>
      <c r="E223" s="74"/>
      <c r="F223" s="195"/>
      <c r="G223" s="19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3"/>
      <c r="BE223" s="73"/>
      <c r="BF223" s="73"/>
      <c r="BG223" s="73"/>
      <c r="BH223" s="73"/>
      <c r="BI223" s="73"/>
      <c r="BJ223" s="73"/>
      <c r="BK223" s="73"/>
      <c r="BL223" s="73"/>
      <c r="BN223" s="75"/>
    </row>
    <row r="224" spans="1:66" ht="23.25" customHeight="1" x14ac:dyDescent="0.2">
      <c r="A224" s="73"/>
      <c r="B224" s="68"/>
      <c r="C224" s="68"/>
      <c r="D224" s="74"/>
      <c r="E224" s="74"/>
      <c r="F224" s="195"/>
      <c r="G224" s="19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3"/>
      <c r="BE224" s="73"/>
      <c r="BF224" s="73"/>
      <c r="BG224" s="73"/>
      <c r="BH224" s="73"/>
      <c r="BI224" s="73"/>
      <c r="BJ224" s="73"/>
      <c r="BK224" s="73"/>
      <c r="BL224" s="73"/>
      <c r="BN224" s="75"/>
    </row>
    <row r="225" spans="1:66" ht="23.25" customHeight="1" x14ac:dyDescent="0.2">
      <c r="A225" s="73"/>
      <c r="B225" s="68"/>
      <c r="C225" s="68"/>
      <c r="D225" s="74"/>
      <c r="E225" s="74"/>
      <c r="F225" s="195"/>
      <c r="G225" s="19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5"/>
      <c r="BC225" s="75"/>
      <c r="BD225" s="73"/>
      <c r="BE225" s="73"/>
      <c r="BF225" s="73"/>
      <c r="BG225" s="73"/>
      <c r="BH225" s="73"/>
      <c r="BI225" s="73"/>
      <c r="BJ225" s="73"/>
      <c r="BK225" s="73"/>
      <c r="BL225" s="73"/>
      <c r="BN225" s="75"/>
    </row>
    <row r="226" spans="1:66" ht="23.25" customHeight="1" x14ac:dyDescent="0.2">
      <c r="A226" s="73"/>
      <c r="B226" s="68"/>
      <c r="C226" s="68"/>
      <c r="D226" s="74"/>
      <c r="E226" s="74"/>
      <c r="F226" s="195"/>
      <c r="G226" s="19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5"/>
      <c r="BC226" s="75"/>
      <c r="BD226" s="73"/>
      <c r="BE226" s="73"/>
      <c r="BF226" s="73"/>
      <c r="BG226" s="73"/>
      <c r="BH226" s="73"/>
      <c r="BI226" s="73"/>
      <c r="BJ226" s="73"/>
      <c r="BK226" s="73"/>
      <c r="BL226" s="73"/>
      <c r="BN226" s="75"/>
    </row>
    <row r="227" spans="1:66" ht="23.25" customHeight="1" x14ac:dyDescent="0.2">
      <c r="A227" s="73"/>
      <c r="B227" s="68"/>
      <c r="C227" s="68"/>
      <c r="D227" s="74"/>
      <c r="E227" s="74"/>
      <c r="F227" s="195"/>
      <c r="G227" s="19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  <c r="AJ227" s="75"/>
      <c r="AK227" s="75"/>
      <c r="AL227" s="75"/>
      <c r="AM227" s="75"/>
      <c r="AN227" s="75"/>
      <c r="AO227" s="75"/>
      <c r="AP227" s="75"/>
      <c r="AQ227" s="75"/>
      <c r="AR227" s="75"/>
      <c r="AS227" s="75"/>
      <c r="AT227" s="75"/>
      <c r="AU227" s="75"/>
      <c r="AV227" s="75"/>
      <c r="AW227" s="75"/>
      <c r="AX227" s="75"/>
      <c r="AY227" s="75"/>
      <c r="AZ227" s="75"/>
      <c r="BA227" s="75"/>
      <c r="BB227" s="75"/>
      <c r="BC227" s="75"/>
      <c r="BD227" s="73"/>
      <c r="BE227" s="73"/>
      <c r="BF227" s="73"/>
      <c r="BG227" s="73"/>
      <c r="BH227" s="73"/>
      <c r="BI227" s="73"/>
      <c r="BJ227" s="73"/>
      <c r="BK227" s="73"/>
      <c r="BL227" s="73"/>
      <c r="BN227" s="75"/>
    </row>
    <row r="228" spans="1:66" ht="23.25" customHeight="1" x14ac:dyDescent="0.2">
      <c r="A228" s="73"/>
      <c r="B228" s="68"/>
      <c r="C228" s="68"/>
      <c r="D228" s="74"/>
      <c r="E228" s="74"/>
      <c r="F228" s="195"/>
      <c r="G228" s="19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  <c r="AJ228" s="75"/>
      <c r="AK228" s="75"/>
      <c r="AL228" s="75"/>
      <c r="AM228" s="75"/>
      <c r="AN228" s="75"/>
      <c r="AO228" s="75"/>
      <c r="AP228" s="75"/>
      <c r="AQ228" s="75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5"/>
      <c r="BC228" s="75"/>
      <c r="BD228" s="73"/>
      <c r="BE228" s="73"/>
      <c r="BF228" s="73"/>
      <c r="BG228" s="73"/>
      <c r="BH228" s="73"/>
      <c r="BI228" s="73"/>
      <c r="BJ228" s="73"/>
      <c r="BK228" s="73"/>
      <c r="BL228" s="73"/>
      <c r="BN228" s="75"/>
    </row>
    <row r="229" spans="1:66" ht="23.25" customHeight="1" x14ac:dyDescent="0.2">
      <c r="A229" s="73"/>
      <c r="B229" s="68"/>
      <c r="C229" s="68"/>
      <c r="D229" s="74"/>
      <c r="E229" s="74"/>
      <c r="F229" s="195"/>
      <c r="G229" s="19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  <c r="AJ229" s="75"/>
      <c r="AK229" s="75"/>
      <c r="AL229" s="75"/>
      <c r="AM229" s="75"/>
      <c r="AN229" s="75"/>
      <c r="AO229" s="75"/>
      <c r="AP229" s="75"/>
      <c r="AQ229" s="75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5"/>
      <c r="BC229" s="75"/>
      <c r="BD229" s="73"/>
      <c r="BE229" s="73"/>
      <c r="BF229" s="73"/>
      <c r="BG229" s="73"/>
      <c r="BH229" s="73"/>
      <c r="BI229" s="73"/>
      <c r="BJ229" s="73"/>
      <c r="BK229" s="73"/>
      <c r="BL229" s="73"/>
      <c r="BN229" s="75"/>
    </row>
    <row r="230" spans="1:66" ht="23.25" customHeight="1" x14ac:dyDescent="0.2">
      <c r="A230" s="73"/>
      <c r="B230" s="68"/>
      <c r="C230" s="68"/>
      <c r="D230" s="74"/>
      <c r="E230" s="74"/>
      <c r="F230" s="195"/>
      <c r="G230" s="19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  <c r="BC230" s="75"/>
      <c r="BD230" s="73"/>
      <c r="BE230" s="73"/>
      <c r="BF230" s="73"/>
      <c r="BG230" s="73"/>
      <c r="BH230" s="73"/>
      <c r="BI230" s="73"/>
      <c r="BJ230" s="73"/>
      <c r="BK230" s="73"/>
      <c r="BL230" s="73"/>
      <c r="BN230" s="75"/>
    </row>
    <row r="231" spans="1:66" ht="23.25" customHeight="1" x14ac:dyDescent="0.2">
      <c r="A231" s="73"/>
      <c r="B231" s="68"/>
      <c r="C231" s="68"/>
      <c r="D231" s="74"/>
      <c r="E231" s="74"/>
      <c r="F231" s="195"/>
      <c r="G231" s="19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5"/>
      <c r="BC231" s="75"/>
      <c r="BD231" s="73"/>
      <c r="BE231" s="73"/>
      <c r="BF231" s="73"/>
      <c r="BG231" s="73"/>
      <c r="BH231" s="73"/>
      <c r="BI231" s="73"/>
      <c r="BJ231" s="73"/>
      <c r="BK231" s="73"/>
      <c r="BL231" s="73"/>
      <c r="BN231" s="75"/>
    </row>
    <row r="232" spans="1:66" ht="23.25" customHeight="1" x14ac:dyDescent="0.2">
      <c r="A232" s="73"/>
      <c r="B232" s="68"/>
      <c r="C232" s="68"/>
      <c r="D232" s="74"/>
      <c r="E232" s="74"/>
      <c r="F232" s="195"/>
      <c r="G232" s="19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  <c r="BC232" s="75"/>
      <c r="BD232" s="73"/>
      <c r="BE232" s="73"/>
      <c r="BF232" s="73"/>
      <c r="BG232" s="73"/>
      <c r="BH232" s="73"/>
      <c r="BI232" s="73"/>
      <c r="BJ232" s="73"/>
      <c r="BK232" s="73"/>
      <c r="BL232" s="73"/>
      <c r="BN232" s="75"/>
    </row>
    <row r="233" spans="1:66" ht="23.25" customHeight="1" x14ac:dyDescent="0.2">
      <c r="A233" s="73"/>
      <c r="B233" s="68"/>
      <c r="C233" s="68"/>
      <c r="D233" s="74"/>
      <c r="E233" s="74"/>
      <c r="F233" s="195"/>
      <c r="G233" s="19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3"/>
      <c r="BE233" s="73"/>
      <c r="BF233" s="73"/>
      <c r="BG233" s="73"/>
      <c r="BH233" s="73"/>
      <c r="BI233" s="73"/>
      <c r="BJ233" s="73"/>
      <c r="BK233" s="73"/>
      <c r="BL233" s="73"/>
      <c r="BN233" s="75"/>
    </row>
    <row r="234" spans="1:66" ht="23.25" customHeight="1" x14ac:dyDescent="0.2">
      <c r="A234" s="73"/>
      <c r="B234" s="68"/>
      <c r="C234" s="68"/>
      <c r="D234" s="74"/>
      <c r="E234" s="74"/>
      <c r="F234" s="195"/>
      <c r="G234" s="19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  <c r="BC234" s="75"/>
      <c r="BD234" s="73"/>
      <c r="BE234" s="73"/>
      <c r="BF234" s="73"/>
      <c r="BG234" s="73"/>
      <c r="BH234" s="73"/>
      <c r="BI234" s="73"/>
      <c r="BJ234" s="73"/>
      <c r="BK234" s="73"/>
      <c r="BL234" s="73"/>
      <c r="BN234" s="75"/>
    </row>
    <row r="235" spans="1:66" ht="23.25" customHeight="1" x14ac:dyDescent="0.2">
      <c r="A235" s="73"/>
      <c r="B235" s="68"/>
      <c r="C235" s="68"/>
      <c r="D235" s="74"/>
      <c r="E235" s="74"/>
      <c r="F235" s="195"/>
      <c r="G235" s="19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3"/>
      <c r="BE235" s="73"/>
      <c r="BF235" s="73"/>
      <c r="BG235" s="73"/>
      <c r="BH235" s="73"/>
      <c r="BI235" s="73"/>
      <c r="BJ235" s="73"/>
      <c r="BK235" s="73"/>
      <c r="BL235" s="73"/>
      <c r="BN235" s="75"/>
    </row>
    <row r="236" spans="1:66" ht="23.25" customHeight="1" x14ac:dyDescent="0.2">
      <c r="A236" s="73"/>
      <c r="B236" s="68"/>
      <c r="C236" s="68"/>
      <c r="D236" s="74"/>
      <c r="E236" s="74"/>
      <c r="F236" s="195"/>
      <c r="G236" s="19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3"/>
      <c r="BE236" s="73"/>
      <c r="BF236" s="73"/>
      <c r="BG236" s="73"/>
      <c r="BH236" s="73"/>
      <c r="BI236" s="73"/>
      <c r="BJ236" s="73"/>
      <c r="BK236" s="73"/>
      <c r="BL236" s="73"/>
      <c r="BN236" s="75"/>
    </row>
    <row r="237" spans="1:66" ht="23.25" customHeight="1" x14ac:dyDescent="0.2">
      <c r="A237" s="73"/>
      <c r="B237" s="68"/>
      <c r="C237" s="68"/>
      <c r="D237" s="74"/>
      <c r="E237" s="74"/>
      <c r="F237" s="195"/>
      <c r="G237" s="19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5"/>
      <c r="BC237" s="75"/>
      <c r="BD237" s="73"/>
      <c r="BE237" s="73"/>
      <c r="BF237" s="73"/>
      <c r="BG237" s="73"/>
      <c r="BH237" s="73"/>
      <c r="BI237" s="73"/>
      <c r="BJ237" s="73"/>
      <c r="BK237" s="73"/>
      <c r="BL237" s="73"/>
      <c r="BN237" s="75"/>
    </row>
    <row r="238" spans="1:66" ht="23.25" customHeight="1" x14ac:dyDescent="0.2">
      <c r="A238" s="73"/>
      <c r="B238" s="68"/>
      <c r="C238" s="68"/>
      <c r="D238" s="74"/>
      <c r="E238" s="74"/>
      <c r="F238" s="195"/>
      <c r="G238" s="19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3"/>
      <c r="BE238" s="73"/>
      <c r="BF238" s="73"/>
      <c r="BG238" s="73"/>
      <c r="BH238" s="73"/>
      <c r="BI238" s="73"/>
      <c r="BJ238" s="73"/>
      <c r="BK238" s="73"/>
      <c r="BL238" s="73"/>
      <c r="BN238" s="75"/>
    </row>
    <row r="239" spans="1:66" ht="23.25" customHeight="1" x14ac:dyDescent="0.2">
      <c r="A239" s="73"/>
      <c r="B239" s="68"/>
      <c r="C239" s="68"/>
      <c r="D239" s="74"/>
      <c r="E239" s="74"/>
      <c r="F239" s="195"/>
      <c r="G239" s="19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3"/>
      <c r="BE239" s="73"/>
      <c r="BF239" s="73"/>
      <c r="BG239" s="73"/>
      <c r="BH239" s="73"/>
      <c r="BI239" s="73"/>
      <c r="BJ239" s="73"/>
      <c r="BK239" s="73"/>
      <c r="BL239" s="73"/>
      <c r="BN239" s="75"/>
    </row>
    <row r="240" spans="1:66" ht="23.25" customHeight="1" x14ac:dyDescent="0.2">
      <c r="A240" s="73"/>
      <c r="B240" s="68"/>
      <c r="C240" s="68"/>
      <c r="D240" s="74"/>
      <c r="E240" s="74"/>
      <c r="F240" s="195"/>
      <c r="G240" s="19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  <c r="BC240" s="75"/>
      <c r="BD240" s="73"/>
      <c r="BE240" s="73"/>
      <c r="BF240" s="73"/>
      <c r="BG240" s="73"/>
      <c r="BH240" s="73"/>
      <c r="BI240" s="73"/>
      <c r="BJ240" s="73"/>
      <c r="BK240" s="73"/>
      <c r="BL240" s="73"/>
      <c r="BN240" s="75"/>
    </row>
    <row r="241" spans="1:66" ht="23.25" customHeight="1" x14ac:dyDescent="0.2">
      <c r="A241" s="73"/>
      <c r="B241" s="68"/>
      <c r="C241" s="68"/>
      <c r="D241" s="74"/>
      <c r="E241" s="74"/>
      <c r="F241" s="195"/>
      <c r="G241" s="19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  <c r="BC241" s="75"/>
      <c r="BD241" s="73"/>
      <c r="BE241" s="73"/>
      <c r="BF241" s="73"/>
      <c r="BG241" s="73"/>
      <c r="BH241" s="73"/>
      <c r="BI241" s="73"/>
      <c r="BJ241" s="73"/>
      <c r="BK241" s="73"/>
      <c r="BL241" s="73"/>
      <c r="BN241" s="75"/>
    </row>
    <row r="242" spans="1:66" ht="23.25" customHeight="1" x14ac:dyDescent="0.2">
      <c r="A242" s="73"/>
      <c r="B242" s="68"/>
      <c r="C242" s="68"/>
      <c r="D242" s="74"/>
      <c r="E242" s="74"/>
      <c r="F242" s="195"/>
      <c r="G242" s="19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3"/>
      <c r="BE242" s="73"/>
      <c r="BF242" s="73"/>
      <c r="BG242" s="73"/>
      <c r="BH242" s="73"/>
      <c r="BI242" s="73"/>
      <c r="BJ242" s="73"/>
      <c r="BK242" s="73"/>
      <c r="BL242" s="73"/>
      <c r="BN242" s="75"/>
    </row>
    <row r="243" spans="1:66" ht="23.25" customHeight="1" x14ac:dyDescent="0.2">
      <c r="A243" s="73"/>
      <c r="B243" s="68"/>
      <c r="C243" s="68"/>
      <c r="D243" s="74"/>
      <c r="E243" s="74"/>
      <c r="F243" s="195"/>
      <c r="G243" s="19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5"/>
      <c r="BC243" s="75"/>
      <c r="BD243" s="73"/>
      <c r="BE243" s="73"/>
      <c r="BF243" s="73"/>
      <c r="BG243" s="73"/>
      <c r="BH243" s="73"/>
      <c r="BI243" s="73"/>
      <c r="BJ243" s="73"/>
      <c r="BK243" s="73"/>
      <c r="BL243" s="73"/>
      <c r="BN243" s="75"/>
    </row>
    <row r="244" spans="1:66" ht="23.25" customHeight="1" x14ac:dyDescent="0.2">
      <c r="A244" s="73"/>
      <c r="B244" s="68"/>
      <c r="C244" s="68"/>
      <c r="D244" s="74"/>
      <c r="E244" s="74"/>
      <c r="F244" s="195"/>
      <c r="G244" s="19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  <c r="BC244" s="75"/>
      <c r="BD244" s="73"/>
      <c r="BE244" s="73"/>
      <c r="BF244" s="73"/>
      <c r="BG244" s="73"/>
      <c r="BH244" s="73"/>
      <c r="BI244" s="73"/>
      <c r="BJ244" s="73"/>
      <c r="BK244" s="73"/>
      <c r="BL244" s="73"/>
      <c r="BN244" s="75"/>
    </row>
    <row r="245" spans="1:66" ht="23.25" customHeight="1" x14ac:dyDescent="0.2">
      <c r="A245" s="73"/>
      <c r="B245" s="68"/>
      <c r="C245" s="68"/>
      <c r="D245" s="74"/>
      <c r="E245" s="74"/>
      <c r="F245" s="195"/>
      <c r="G245" s="19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  <c r="BC245" s="75"/>
      <c r="BD245" s="73"/>
      <c r="BE245" s="73"/>
      <c r="BF245" s="73"/>
      <c r="BG245" s="73"/>
      <c r="BH245" s="73"/>
      <c r="BI245" s="73"/>
      <c r="BJ245" s="73"/>
      <c r="BK245" s="73"/>
      <c r="BL245" s="73"/>
      <c r="BN245" s="75"/>
    </row>
    <row r="246" spans="1:66" ht="23.25" customHeight="1" x14ac:dyDescent="0.2">
      <c r="A246" s="73"/>
      <c r="B246" s="68"/>
      <c r="C246" s="68"/>
      <c r="D246" s="74"/>
      <c r="E246" s="74"/>
      <c r="F246" s="195"/>
      <c r="G246" s="19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3"/>
      <c r="BE246" s="73"/>
      <c r="BF246" s="73"/>
      <c r="BG246" s="73"/>
      <c r="BH246" s="73"/>
      <c r="BI246" s="73"/>
      <c r="BJ246" s="73"/>
      <c r="BK246" s="73"/>
      <c r="BL246" s="73"/>
      <c r="BN246" s="75"/>
    </row>
    <row r="247" spans="1:66" ht="23.25" customHeight="1" x14ac:dyDescent="0.2">
      <c r="A247" s="73"/>
      <c r="B247" s="68"/>
      <c r="C247" s="68"/>
      <c r="D247" s="74"/>
      <c r="E247" s="74"/>
      <c r="F247" s="195"/>
      <c r="G247" s="19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3"/>
      <c r="BE247" s="73"/>
      <c r="BF247" s="73"/>
      <c r="BG247" s="73"/>
      <c r="BH247" s="73"/>
      <c r="BI247" s="73"/>
      <c r="BJ247" s="73"/>
      <c r="BK247" s="73"/>
      <c r="BL247" s="73"/>
      <c r="BN247" s="75"/>
    </row>
    <row r="248" spans="1:66" ht="23.25" customHeight="1" x14ac:dyDescent="0.2">
      <c r="A248" s="73"/>
      <c r="B248" s="68"/>
      <c r="C248" s="68"/>
      <c r="D248" s="74"/>
      <c r="E248" s="74"/>
      <c r="F248" s="195"/>
      <c r="G248" s="19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5"/>
      <c r="BC248" s="75"/>
      <c r="BD248" s="73"/>
      <c r="BE248" s="73"/>
      <c r="BF248" s="73"/>
      <c r="BG248" s="73"/>
      <c r="BH248" s="73"/>
      <c r="BI248" s="73"/>
      <c r="BJ248" s="73"/>
      <c r="BK248" s="73"/>
      <c r="BL248" s="73"/>
      <c r="BN248" s="75"/>
    </row>
    <row r="249" spans="1:66" ht="23.25" customHeight="1" x14ac:dyDescent="0.2">
      <c r="A249" s="73"/>
      <c r="B249" s="68"/>
      <c r="C249" s="68"/>
      <c r="D249" s="74"/>
      <c r="E249" s="74"/>
      <c r="F249" s="195"/>
      <c r="G249" s="19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3"/>
      <c r="BE249" s="73"/>
      <c r="BF249" s="73"/>
      <c r="BG249" s="73"/>
      <c r="BH249" s="73"/>
      <c r="BI249" s="73"/>
      <c r="BJ249" s="73"/>
      <c r="BK249" s="73"/>
      <c r="BL249" s="73"/>
      <c r="BN249" s="75"/>
    </row>
    <row r="250" spans="1:66" ht="23.25" customHeight="1" x14ac:dyDescent="0.2">
      <c r="A250" s="73"/>
      <c r="B250" s="68"/>
      <c r="C250" s="68"/>
      <c r="D250" s="74"/>
      <c r="E250" s="74"/>
      <c r="F250" s="195"/>
      <c r="G250" s="19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3"/>
      <c r="BE250" s="73"/>
      <c r="BF250" s="73"/>
      <c r="BG250" s="73"/>
      <c r="BH250" s="73"/>
      <c r="BI250" s="73"/>
      <c r="BJ250" s="73"/>
      <c r="BK250" s="73"/>
      <c r="BL250" s="73"/>
      <c r="BN250" s="75"/>
    </row>
    <row r="251" spans="1:66" ht="23.25" customHeight="1" x14ac:dyDescent="0.2">
      <c r="A251" s="73"/>
      <c r="B251" s="68"/>
      <c r="C251" s="68"/>
      <c r="D251" s="74"/>
      <c r="E251" s="74"/>
      <c r="F251" s="195"/>
      <c r="G251" s="19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  <c r="BC251" s="75"/>
      <c r="BD251" s="73"/>
      <c r="BE251" s="73"/>
      <c r="BF251" s="73"/>
      <c r="BG251" s="73"/>
      <c r="BH251" s="73"/>
      <c r="BI251" s="73"/>
      <c r="BJ251" s="73"/>
      <c r="BK251" s="73"/>
      <c r="BL251" s="73"/>
      <c r="BN251" s="75"/>
    </row>
    <row r="252" spans="1:66" ht="23.25" customHeight="1" x14ac:dyDescent="0.2">
      <c r="A252" s="73"/>
      <c r="B252" s="68"/>
      <c r="C252" s="68"/>
      <c r="D252" s="74"/>
      <c r="E252" s="74"/>
      <c r="F252" s="195"/>
      <c r="G252" s="19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  <c r="BC252" s="75"/>
      <c r="BD252" s="73"/>
      <c r="BE252" s="73"/>
      <c r="BF252" s="73"/>
      <c r="BG252" s="73"/>
      <c r="BH252" s="73"/>
      <c r="BI252" s="73"/>
      <c r="BJ252" s="73"/>
      <c r="BK252" s="73"/>
      <c r="BL252" s="73"/>
      <c r="BN252" s="75"/>
    </row>
    <row r="253" spans="1:66" ht="23.25" customHeight="1" x14ac:dyDescent="0.2">
      <c r="A253" s="73"/>
      <c r="B253" s="68"/>
      <c r="C253" s="68"/>
      <c r="D253" s="74"/>
      <c r="E253" s="74"/>
      <c r="F253" s="195"/>
      <c r="G253" s="19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3"/>
      <c r="BE253" s="73"/>
      <c r="BF253" s="73"/>
      <c r="BG253" s="73"/>
      <c r="BH253" s="73"/>
      <c r="BI253" s="73"/>
      <c r="BJ253" s="73"/>
      <c r="BK253" s="73"/>
      <c r="BL253" s="73"/>
      <c r="BN253" s="75"/>
    </row>
    <row r="254" spans="1:66" ht="23.25" customHeight="1" x14ac:dyDescent="0.2">
      <c r="A254" s="73"/>
      <c r="B254" s="68"/>
      <c r="C254" s="68"/>
      <c r="D254" s="74"/>
      <c r="E254" s="74"/>
      <c r="F254" s="195"/>
      <c r="G254" s="19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  <c r="BC254" s="75"/>
      <c r="BD254" s="73"/>
      <c r="BE254" s="73"/>
      <c r="BF254" s="73"/>
      <c r="BG254" s="73"/>
      <c r="BH254" s="73"/>
      <c r="BI254" s="73"/>
      <c r="BJ254" s="73"/>
      <c r="BK254" s="73"/>
      <c r="BL254" s="73"/>
      <c r="BN254" s="75"/>
    </row>
    <row r="255" spans="1:66" ht="23.25" customHeight="1" x14ac:dyDescent="0.2">
      <c r="A255" s="73"/>
      <c r="B255" s="68"/>
      <c r="C255" s="68"/>
      <c r="D255" s="74"/>
      <c r="E255" s="74"/>
      <c r="F255" s="195"/>
      <c r="G255" s="19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5"/>
      <c r="BC255" s="75"/>
      <c r="BD255" s="73"/>
      <c r="BE255" s="73"/>
      <c r="BF255" s="73"/>
      <c r="BG255" s="73"/>
      <c r="BH255" s="73"/>
      <c r="BI255" s="73"/>
      <c r="BJ255" s="73"/>
      <c r="BK255" s="73"/>
      <c r="BL255" s="73"/>
      <c r="BN255" s="75"/>
    </row>
    <row r="256" spans="1:66" ht="23.25" customHeight="1" x14ac:dyDescent="0.2">
      <c r="A256" s="73"/>
      <c r="B256" s="68"/>
      <c r="C256" s="68"/>
      <c r="D256" s="74"/>
      <c r="E256" s="74"/>
      <c r="F256" s="195"/>
      <c r="G256" s="19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5"/>
      <c r="BC256" s="75"/>
      <c r="BD256" s="73"/>
      <c r="BE256" s="73"/>
      <c r="BF256" s="73"/>
      <c r="BG256" s="73"/>
      <c r="BH256" s="73"/>
      <c r="BI256" s="73"/>
      <c r="BJ256" s="73"/>
      <c r="BK256" s="73"/>
      <c r="BL256" s="73"/>
      <c r="BN256" s="75"/>
    </row>
    <row r="257" spans="1:66" ht="23.25" customHeight="1" x14ac:dyDescent="0.2">
      <c r="A257" s="73"/>
      <c r="B257" s="68"/>
      <c r="C257" s="68"/>
      <c r="D257" s="74"/>
      <c r="E257" s="74"/>
      <c r="F257" s="195"/>
      <c r="G257" s="19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5"/>
      <c r="BC257" s="75"/>
      <c r="BD257" s="73"/>
      <c r="BE257" s="73"/>
      <c r="BF257" s="73"/>
      <c r="BG257" s="73"/>
      <c r="BH257" s="73"/>
      <c r="BI257" s="73"/>
      <c r="BJ257" s="73"/>
      <c r="BK257" s="73"/>
      <c r="BL257" s="73"/>
      <c r="BN257" s="75"/>
    </row>
    <row r="258" spans="1:66" ht="23.25" customHeight="1" x14ac:dyDescent="0.2">
      <c r="A258" s="73"/>
      <c r="B258" s="68"/>
      <c r="C258" s="68"/>
      <c r="D258" s="74"/>
      <c r="E258" s="74"/>
      <c r="F258" s="195"/>
      <c r="G258" s="19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3"/>
      <c r="BE258" s="73"/>
      <c r="BF258" s="73"/>
      <c r="BG258" s="73"/>
      <c r="BH258" s="73"/>
      <c r="BI258" s="73"/>
      <c r="BJ258" s="73"/>
      <c r="BK258" s="73"/>
      <c r="BL258" s="73"/>
      <c r="BN258" s="75"/>
    </row>
    <row r="259" spans="1:66" ht="23.25" customHeight="1" x14ac:dyDescent="0.2">
      <c r="A259" s="73"/>
      <c r="B259" s="68"/>
      <c r="C259" s="68"/>
      <c r="D259" s="74"/>
      <c r="E259" s="74"/>
      <c r="F259" s="195"/>
      <c r="G259" s="19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3"/>
      <c r="BE259" s="73"/>
      <c r="BF259" s="73"/>
      <c r="BG259" s="73"/>
      <c r="BH259" s="73"/>
      <c r="BI259" s="73"/>
      <c r="BJ259" s="73"/>
      <c r="BK259" s="73"/>
      <c r="BL259" s="73"/>
      <c r="BN259" s="75"/>
    </row>
    <row r="260" spans="1:66" ht="23.25" customHeight="1" x14ac:dyDescent="0.2">
      <c r="A260" s="73"/>
      <c r="B260" s="68"/>
      <c r="C260" s="68"/>
      <c r="D260" s="74"/>
      <c r="E260" s="74"/>
      <c r="F260" s="195"/>
      <c r="G260" s="19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5"/>
      <c r="BC260" s="75"/>
      <c r="BD260" s="73"/>
      <c r="BE260" s="73"/>
      <c r="BF260" s="73"/>
      <c r="BG260" s="73"/>
      <c r="BH260" s="73"/>
      <c r="BI260" s="73"/>
      <c r="BJ260" s="73"/>
      <c r="BK260" s="73"/>
      <c r="BL260" s="73"/>
      <c r="BN260" s="75"/>
    </row>
    <row r="261" spans="1:66" ht="23.25" customHeight="1" x14ac:dyDescent="0.2">
      <c r="A261" s="73"/>
      <c r="B261" s="68"/>
      <c r="C261" s="68"/>
      <c r="D261" s="74"/>
      <c r="E261" s="74"/>
      <c r="F261" s="195"/>
      <c r="G261" s="19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5"/>
      <c r="BC261" s="75"/>
      <c r="BD261" s="73"/>
      <c r="BE261" s="73"/>
      <c r="BF261" s="73"/>
      <c r="BG261" s="73"/>
      <c r="BH261" s="73"/>
      <c r="BI261" s="73"/>
      <c r="BJ261" s="73"/>
      <c r="BK261" s="73"/>
      <c r="BL261" s="73"/>
      <c r="BN261" s="75"/>
    </row>
    <row r="262" spans="1:66" ht="23.25" customHeight="1" x14ac:dyDescent="0.2">
      <c r="A262" s="73"/>
      <c r="B262" s="68"/>
      <c r="C262" s="68"/>
      <c r="D262" s="74"/>
      <c r="E262" s="74"/>
      <c r="F262" s="195"/>
      <c r="G262" s="19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5"/>
      <c r="BC262" s="75"/>
      <c r="BD262" s="73"/>
      <c r="BE262" s="73"/>
      <c r="BF262" s="73"/>
      <c r="BG262" s="73"/>
      <c r="BH262" s="73"/>
      <c r="BI262" s="73"/>
      <c r="BJ262" s="73"/>
      <c r="BK262" s="73"/>
      <c r="BL262" s="73"/>
      <c r="BN262" s="75"/>
    </row>
    <row r="263" spans="1:66" ht="23.25" customHeight="1" x14ac:dyDescent="0.2">
      <c r="A263" s="73"/>
      <c r="B263" s="68"/>
      <c r="C263" s="68"/>
      <c r="D263" s="74"/>
      <c r="E263" s="74"/>
      <c r="F263" s="195"/>
      <c r="G263" s="19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5"/>
      <c r="BC263" s="75"/>
      <c r="BD263" s="73"/>
      <c r="BE263" s="73"/>
      <c r="BF263" s="73"/>
      <c r="BG263" s="73"/>
      <c r="BH263" s="73"/>
      <c r="BI263" s="73"/>
      <c r="BJ263" s="73"/>
      <c r="BK263" s="73"/>
      <c r="BL263" s="73"/>
      <c r="BN263" s="75"/>
    </row>
    <row r="264" spans="1:66" ht="23.25" customHeight="1" x14ac:dyDescent="0.2">
      <c r="A264" s="73"/>
      <c r="B264" s="68"/>
      <c r="C264" s="68"/>
      <c r="D264" s="74"/>
      <c r="E264" s="74"/>
      <c r="F264" s="195"/>
      <c r="G264" s="19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  <c r="BC264" s="75"/>
      <c r="BD264" s="73"/>
      <c r="BE264" s="73"/>
      <c r="BF264" s="73"/>
      <c r="BG264" s="73"/>
      <c r="BH264" s="73"/>
      <c r="BI264" s="73"/>
      <c r="BJ264" s="73"/>
      <c r="BK264" s="73"/>
      <c r="BL264" s="73"/>
      <c r="BN264" s="75"/>
    </row>
    <row r="265" spans="1:66" ht="23.25" customHeight="1" x14ac:dyDescent="0.2">
      <c r="A265" s="73"/>
      <c r="B265" s="68"/>
      <c r="C265" s="68"/>
      <c r="D265" s="74"/>
      <c r="E265" s="74"/>
      <c r="F265" s="195"/>
      <c r="G265" s="19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  <c r="BC265" s="75"/>
      <c r="BD265" s="73"/>
      <c r="BE265" s="73"/>
      <c r="BF265" s="73"/>
      <c r="BG265" s="73"/>
      <c r="BH265" s="73"/>
      <c r="BI265" s="73"/>
      <c r="BJ265" s="73"/>
      <c r="BK265" s="73"/>
      <c r="BL265" s="73"/>
      <c r="BN265" s="75"/>
    </row>
    <row r="266" spans="1:66" ht="23.25" customHeight="1" x14ac:dyDescent="0.2">
      <c r="A266" s="73"/>
      <c r="B266" s="68"/>
      <c r="C266" s="68"/>
      <c r="D266" s="74"/>
      <c r="E266" s="74"/>
      <c r="F266" s="195"/>
      <c r="G266" s="19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  <c r="BC266" s="75"/>
      <c r="BD266" s="73"/>
      <c r="BE266" s="73"/>
      <c r="BF266" s="73"/>
      <c r="BG266" s="73"/>
      <c r="BH266" s="73"/>
      <c r="BI266" s="73"/>
      <c r="BJ266" s="73"/>
      <c r="BK266" s="73"/>
      <c r="BL266" s="73"/>
      <c r="BN266" s="75"/>
    </row>
    <row r="267" spans="1:66" ht="23.25" customHeight="1" x14ac:dyDescent="0.2">
      <c r="A267" s="73"/>
      <c r="B267" s="68"/>
      <c r="C267" s="68"/>
      <c r="D267" s="74"/>
      <c r="E267" s="74"/>
      <c r="F267" s="195"/>
      <c r="G267" s="19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5"/>
      <c r="BC267" s="75"/>
      <c r="BD267" s="73"/>
      <c r="BE267" s="73"/>
      <c r="BF267" s="73"/>
      <c r="BG267" s="73"/>
      <c r="BH267" s="73"/>
      <c r="BI267" s="73"/>
      <c r="BJ267" s="73"/>
      <c r="BK267" s="73"/>
      <c r="BL267" s="73"/>
      <c r="BN267" s="75"/>
    </row>
    <row r="268" spans="1:66" ht="23.25" customHeight="1" x14ac:dyDescent="0.2">
      <c r="A268" s="73"/>
      <c r="B268" s="68"/>
      <c r="C268" s="68"/>
      <c r="D268" s="74"/>
      <c r="E268" s="74"/>
      <c r="F268" s="195"/>
      <c r="G268" s="19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5"/>
      <c r="AQ268" s="75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  <c r="BC268" s="75"/>
      <c r="BD268" s="73"/>
      <c r="BE268" s="73"/>
      <c r="BF268" s="73"/>
      <c r="BG268" s="73"/>
      <c r="BH268" s="73"/>
      <c r="BI268" s="73"/>
      <c r="BJ268" s="73"/>
      <c r="BK268" s="73"/>
      <c r="BL268" s="73"/>
      <c r="BN268" s="75"/>
    </row>
    <row r="269" spans="1:66" ht="23.25" customHeight="1" x14ac:dyDescent="0.2">
      <c r="A269" s="73"/>
      <c r="B269" s="68"/>
      <c r="C269" s="68"/>
      <c r="D269" s="74"/>
      <c r="E269" s="74"/>
      <c r="F269" s="195"/>
      <c r="G269" s="19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5"/>
      <c r="BC269" s="75"/>
      <c r="BD269" s="73"/>
      <c r="BE269" s="73"/>
      <c r="BF269" s="73"/>
      <c r="BG269" s="73"/>
      <c r="BH269" s="73"/>
      <c r="BI269" s="73"/>
      <c r="BJ269" s="73"/>
      <c r="BK269" s="73"/>
      <c r="BL269" s="73"/>
      <c r="BN269" s="75"/>
    </row>
    <row r="270" spans="1:66" ht="23.25" customHeight="1" x14ac:dyDescent="0.2">
      <c r="A270" s="73"/>
      <c r="B270" s="68"/>
      <c r="C270" s="68"/>
      <c r="D270" s="74"/>
      <c r="E270" s="74"/>
      <c r="F270" s="195"/>
      <c r="G270" s="19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5"/>
      <c r="AQ270" s="75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5"/>
      <c r="BC270" s="75"/>
      <c r="BD270" s="73"/>
      <c r="BE270" s="73"/>
      <c r="BF270" s="73"/>
      <c r="BG270" s="73"/>
      <c r="BH270" s="73"/>
      <c r="BI270" s="73"/>
      <c r="BJ270" s="73"/>
      <c r="BK270" s="73"/>
      <c r="BL270" s="73"/>
      <c r="BN270" s="75"/>
    </row>
    <row r="271" spans="1:66" ht="23.25" customHeight="1" x14ac:dyDescent="0.2">
      <c r="A271" s="73"/>
      <c r="B271" s="68"/>
      <c r="C271" s="68"/>
      <c r="D271" s="74"/>
      <c r="E271" s="74"/>
      <c r="F271" s="195"/>
      <c r="G271" s="19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3"/>
      <c r="BE271" s="73"/>
      <c r="BF271" s="73"/>
      <c r="BG271" s="73"/>
      <c r="BH271" s="73"/>
      <c r="BI271" s="73"/>
      <c r="BJ271" s="73"/>
      <c r="BK271" s="73"/>
      <c r="BL271" s="73"/>
      <c r="BN271" s="75"/>
    </row>
    <row r="272" spans="1:66" ht="23.25" customHeight="1" x14ac:dyDescent="0.2">
      <c r="A272" s="73"/>
      <c r="B272" s="68"/>
      <c r="C272" s="68"/>
      <c r="D272" s="74"/>
      <c r="E272" s="74"/>
      <c r="F272" s="195"/>
      <c r="G272" s="19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3"/>
      <c r="BE272" s="73"/>
      <c r="BF272" s="73"/>
      <c r="BG272" s="73"/>
      <c r="BH272" s="73"/>
      <c r="BI272" s="73"/>
      <c r="BJ272" s="73"/>
      <c r="BK272" s="73"/>
      <c r="BL272" s="73"/>
      <c r="BN272" s="75"/>
    </row>
    <row r="273" spans="1:66" ht="23.25" customHeight="1" x14ac:dyDescent="0.2">
      <c r="A273" s="73"/>
      <c r="B273" s="68"/>
      <c r="C273" s="68"/>
      <c r="D273" s="74"/>
      <c r="E273" s="74"/>
      <c r="F273" s="195"/>
      <c r="G273" s="19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3"/>
      <c r="BE273" s="73"/>
      <c r="BF273" s="73"/>
      <c r="BG273" s="73"/>
      <c r="BH273" s="73"/>
      <c r="BI273" s="73"/>
      <c r="BJ273" s="73"/>
      <c r="BK273" s="73"/>
      <c r="BL273" s="73"/>
      <c r="BN273" s="75"/>
    </row>
    <row r="274" spans="1:66" ht="23.25" customHeight="1" x14ac:dyDescent="0.2">
      <c r="A274" s="73"/>
      <c r="B274" s="68"/>
      <c r="C274" s="68"/>
      <c r="D274" s="74"/>
      <c r="E274" s="74"/>
      <c r="F274" s="195"/>
      <c r="G274" s="19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  <c r="BC274" s="75"/>
      <c r="BD274" s="73"/>
      <c r="BE274" s="73"/>
      <c r="BF274" s="73"/>
      <c r="BG274" s="73"/>
      <c r="BH274" s="73"/>
      <c r="BI274" s="73"/>
      <c r="BJ274" s="73"/>
      <c r="BK274" s="73"/>
      <c r="BL274" s="73"/>
      <c r="BN274" s="75"/>
    </row>
    <row r="275" spans="1:66" ht="23.25" customHeight="1" x14ac:dyDescent="0.2">
      <c r="A275" s="73"/>
      <c r="B275" s="68"/>
      <c r="C275" s="68"/>
      <c r="D275" s="74"/>
      <c r="E275" s="74"/>
      <c r="F275" s="195"/>
      <c r="G275" s="19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3"/>
      <c r="BE275" s="73"/>
      <c r="BF275" s="73"/>
      <c r="BG275" s="73"/>
      <c r="BH275" s="73"/>
      <c r="BI275" s="73"/>
      <c r="BJ275" s="73"/>
      <c r="BK275" s="73"/>
      <c r="BL275" s="73"/>
      <c r="BN275" s="75"/>
    </row>
    <row r="276" spans="1:66" ht="23.25" customHeight="1" x14ac:dyDescent="0.2">
      <c r="A276" s="73"/>
      <c r="B276" s="68"/>
      <c r="C276" s="68"/>
      <c r="D276" s="74"/>
      <c r="E276" s="74"/>
      <c r="F276" s="195"/>
      <c r="G276" s="19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3"/>
      <c r="BE276" s="73"/>
      <c r="BF276" s="73"/>
      <c r="BG276" s="73"/>
      <c r="BH276" s="73"/>
      <c r="BI276" s="73"/>
      <c r="BJ276" s="73"/>
      <c r="BK276" s="73"/>
      <c r="BL276" s="73"/>
      <c r="BN276" s="75"/>
    </row>
    <row r="277" spans="1:66" ht="23.25" customHeight="1" x14ac:dyDescent="0.2">
      <c r="A277" s="73"/>
      <c r="B277" s="68"/>
      <c r="C277" s="68"/>
      <c r="D277" s="74"/>
      <c r="E277" s="74"/>
      <c r="F277" s="195"/>
      <c r="G277" s="19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5"/>
      <c r="BC277" s="75"/>
      <c r="BD277" s="73"/>
      <c r="BE277" s="73"/>
      <c r="BF277" s="73"/>
      <c r="BG277" s="73"/>
      <c r="BH277" s="73"/>
      <c r="BI277" s="73"/>
      <c r="BJ277" s="73"/>
      <c r="BK277" s="73"/>
      <c r="BL277" s="73"/>
      <c r="BN277" s="75"/>
    </row>
    <row r="278" spans="1:66" ht="23.25" customHeight="1" x14ac:dyDescent="0.2">
      <c r="A278" s="73"/>
      <c r="B278" s="68"/>
      <c r="C278" s="68"/>
      <c r="D278" s="74"/>
      <c r="E278" s="74"/>
      <c r="F278" s="195"/>
      <c r="G278" s="19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5"/>
      <c r="AQ278" s="75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5"/>
      <c r="BC278" s="75"/>
      <c r="BD278" s="73"/>
      <c r="BE278" s="73"/>
      <c r="BF278" s="73"/>
      <c r="BG278" s="73"/>
      <c r="BH278" s="73"/>
      <c r="BI278" s="73"/>
      <c r="BJ278" s="73"/>
      <c r="BK278" s="73"/>
      <c r="BL278" s="73"/>
      <c r="BN278" s="75"/>
    </row>
    <row r="279" spans="1:66" ht="23.25" customHeight="1" x14ac:dyDescent="0.2">
      <c r="A279" s="73"/>
      <c r="B279" s="68"/>
      <c r="C279" s="68"/>
      <c r="D279" s="74"/>
      <c r="E279" s="74"/>
      <c r="F279" s="195"/>
      <c r="G279" s="19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5"/>
      <c r="BC279" s="75"/>
      <c r="BD279" s="73"/>
      <c r="BE279" s="73"/>
      <c r="BF279" s="73"/>
      <c r="BG279" s="73"/>
      <c r="BH279" s="73"/>
      <c r="BI279" s="73"/>
      <c r="BJ279" s="73"/>
      <c r="BK279" s="73"/>
      <c r="BL279" s="73"/>
      <c r="BN279" s="75"/>
    </row>
    <row r="280" spans="1:66" ht="23.25" customHeight="1" x14ac:dyDescent="0.2">
      <c r="A280" s="73"/>
      <c r="B280" s="68"/>
      <c r="C280" s="68"/>
      <c r="D280" s="74"/>
      <c r="E280" s="74"/>
      <c r="F280" s="195"/>
      <c r="G280" s="19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5"/>
      <c r="AQ280" s="75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5"/>
      <c r="BC280" s="75"/>
      <c r="BD280" s="73"/>
      <c r="BE280" s="73"/>
      <c r="BF280" s="73"/>
      <c r="BG280" s="73"/>
      <c r="BH280" s="73"/>
      <c r="BI280" s="73"/>
      <c r="BJ280" s="73"/>
      <c r="BK280" s="73"/>
      <c r="BL280" s="73"/>
      <c r="BN280" s="75"/>
    </row>
    <row r="281" spans="1:66" ht="23.25" customHeight="1" x14ac:dyDescent="0.2">
      <c r="A281" s="73"/>
      <c r="B281" s="68"/>
      <c r="C281" s="68"/>
      <c r="D281" s="74"/>
      <c r="E281" s="74"/>
      <c r="F281" s="195"/>
      <c r="G281" s="19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3"/>
      <c r="BE281" s="73"/>
      <c r="BF281" s="73"/>
      <c r="BG281" s="73"/>
      <c r="BH281" s="73"/>
      <c r="BI281" s="73"/>
      <c r="BJ281" s="73"/>
      <c r="BK281" s="73"/>
      <c r="BL281" s="73"/>
      <c r="BN281" s="75"/>
    </row>
    <row r="282" spans="1:66" ht="23.25" customHeight="1" x14ac:dyDescent="0.2">
      <c r="A282" s="73"/>
      <c r="B282" s="68"/>
      <c r="C282" s="68"/>
      <c r="D282" s="74"/>
      <c r="E282" s="74"/>
      <c r="F282" s="195"/>
      <c r="G282" s="19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5"/>
      <c r="AQ282" s="75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  <c r="BC282" s="75"/>
      <c r="BD282" s="73"/>
      <c r="BE282" s="73"/>
      <c r="BF282" s="73"/>
      <c r="BG282" s="73"/>
      <c r="BH282" s="73"/>
      <c r="BI282" s="73"/>
      <c r="BJ282" s="73"/>
      <c r="BK282" s="73"/>
      <c r="BL282" s="73"/>
      <c r="BN282" s="75"/>
    </row>
    <row r="283" spans="1:66" ht="23.25" customHeight="1" x14ac:dyDescent="0.2">
      <c r="A283" s="73"/>
      <c r="B283" s="68"/>
      <c r="C283" s="68"/>
      <c r="D283" s="74"/>
      <c r="E283" s="74"/>
      <c r="F283" s="195"/>
      <c r="G283" s="19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3"/>
      <c r="BE283" s="73"/>
      <c r="BF283" s="73"/>
      <c r="BG283" s="73"/>
      <c r="BH283" s="73"/>
      <c r="BI283" s="73"/>
      <c r="BJ283" s="73"/>
      <c r="BK283" s="73"/>
      <c r="BL283" s="73"/>
      <c r="BN283" s="75"/>
    </row>
    <row r="284" spans="1:66" ht="23.25" customHeight="1" x14ac:dyDescent="0.2">
      <c r="A284" s="73"/>
      <c r="B284" s="68"/>
      <c r="C284" s="68"/>
      <c r="D284" s="74"/>
      <c r="E284" s="74"/>
      <c r="F284" s="195"/>
      <c r="G284" s="19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5"/>
      <c r="AQ284" s="75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5"/>
      <c r="BC284" s="75"/>
      <c r="BD284" s="73"/>
      <c r="BE284" s="73"/>
      <c r="BF284" s="73"/>
      <c r="BG284" s="73"/>
      <c r="BH284" s="73"/>
      <c r="BI284" s="73"/>
      <c r="BJ284" s="73"/>
      <c r="BK284" s="73"/>
      <c r="BL284" s="73"/>
      <c r="BN284" s="75"/>
    </row>
    <row r="285" spans="1:66" ht="23.25" customHeight="1" x14ac:dyDescent="0.2">
      <c r="A285" s="73"/>
      <c r="B285" s="68"/>
      <c r="C285" s="68"/>
      <c r="D285" s="74"/>
      <c r="E285" s="74"/>
      <c r="F285" s="195"/>
      <c r="G285" s="19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  <c r="BC285" s="75"/>
      <c r="BD285" s="73"/>
      <c r="BE285" s="73"/>
      <c r="BF285" s="73"/>
      <c r="BG285" s="73"/>
      <c r="BH285" s="73"/>
      <c r="BI285" s="73"/>
      <c r="BJ285" s="73"/>
      <c r="BK285" s="73"/>
      <c r="BL285" s="73"/>
      <c r="BN285" s="75"/>
    </row>
    <row r="286" spans="1:66" ht="23.25" customHeight="1" x14ac:dyDescent="0.2">
      <c r="A286" s="73"/>
      <c r="B286" s="68"/>
      <c r="C286" s="68"/>
      <c r="D286" s="74"/>
      <c r="E286" s="74"/>
      <c r="F286" s="195"/>
      <c r="G286" s="19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3"/>
      <c r="BE286" s="73"/>
      <c r="BF286" s="73"/>
      <c r="BG286" s="73"/>
      <c r="BH286" s="73"/>
      <c r="BI286" s="73"/>
      <c r="BJ286" s="73"/>
      <c r="BK286" s="73"/>
      <c r="BL286" s="73"/>
      <c r="BN286" s="75"/>
    </row>
    <row r="287" spans="1:66" ht="23.25" customHeight="1" x14ac:dyDescent="0.2">
      <c r="A287" s="73"/>
      <c r="B287" s="68"/>
      <c r="C287" s="68"/>
      <c r="D287" s="74"/>
      <c r="E287" s="74"/>
      <c r="F287" s="195"/>
      <c r="G287" s="19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5"/>
      <c r="BC287" s="75"/>
      <c r="BD287" s="73"/>
      <c r="BE287" s="73"/>
      <c r="BF287" s="73"/>
      <c r="BG287" s="73"/>
      <c r="BH287" s="73"/>
      <c r="BI287" s="73"/>
      <c r="BJ287" s="73"/>
      <c r="BK287" s="73"/>
      <c r="BL287" s="73"/>
      <c r="BN287" s="75"/>
    </row>
    <row r="288" spans="1:66" ht="23.25" customHeight="1" x14ac:dyDescent="0.2">
      <c r="A288" s="73"/>
      <c r="B288" s="68"/>
      <c r="C288" s="68"/>
      <c r="D288" s="74"/>
      <c r="E288" s="74"/>
      <c r="F288" s="195"/>
      <c r="G288" s="19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5"/>
      <c r="BC288" s="75"/>
      <c r="BD288" s="73"/>
      <c r="BE288" s="73"/>
      <c r="BF288" s="73"/>
      <c r="BG288" s="73"/>
      <c r="BH288" s="73"/>
      <c r="BI288" s="73"/>
      <c r="BJ288" s="73"/>
      <c r="BK288" s="73"/>
      <c r="BL288" s="73"/>
      <c r="BN288" s="75"/>
    </row>
    <row r="289" spans="1:66" ht="23.25" customHeight="1" x14ac:dyDescent="0.2">
      <c r="A289" s="73"/>
      <c r="B289" s="68"/>
      <c r="C289" s="68"/>
      <c r="D289" s="74"/>
      <c r="E289" s="74"/>
      <c r="F289" s="195"/>
      <c r="G289" s="19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5"/>
      <c r="BC289" s="75"/>
      <c r="BD289" s="73"/>
      <c r="BE289" s="73"/>
      <c r="BF289" s="73"/>
      <c r="BG289" s="73"/>
      <c r="BH289" s="73"/>
      <c r="BI289" s="73"/>
      <c r="BJ289" s="73"/>
      <c r="BK289" s="73"/>
      <c r="BL289" s="73"/>
      <c r="BN289" s="75"/>
    </row>
    <row r="290" spans="1:66" ht="23.25" customHeight="1" x14ac:dyDescent="0.2">
      <c r="A290" s="73"/>
      <c r="B290" s="68"/>
      <c r="C290" s="68"/>
      <c r="D290" s="74"/>
      <c r="E290" s="74"/>
      <c r="F290" s="195"/>
      <c r="G290" s="19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5"/>
      <c r="BC290" s="75"/>
      <c r="BD290" s="73"/>
      <c r="BE290" s="73"/>
      <c r="BF290" s="73"/>
      <c r="BG290" s="73"/>
      <c r="BH290" s="73"/>
      <c r="BI290" s="73"/>
      <c r="BJ290" s="73"/>
      <c r="BK290" s="73"/>
      <c r="BL290" s="73"/>
      <c r="BN290" s="75"/>
    </row>
    <row r="291" spans="1:66" ht="23.25" customHeight="1" x14ac:dyDescent="0.2">
      <c r="A291" s="73"/>
      <c r="B291" s="68"/>
      <c r="C291" s="68"/>
      <c r="D291" s="74"/>
      <c r="E291" s="74"/>
      <c r="F291" s="195"/>
      <c r="G291" s="19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5"/>
      <c r="AP291" s="75"/>
      <c r="AQ291" s="75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  <c r="BC291" s="75"/>
      <c r="BD291" s="73"/>
      <c r="BE291" s="73"/>
      <c r="BF291" s="73"/>
      <c r="BG291" s="73"/>
      <c r="BH291" s="73"/>
      <c r="BI291" s="73"/>
      <c r="BJ291" s="73"/>
      <c r="BK291" s="73"/>
      <c r="BL291" s="73"/>
      <c r="BN291" s="75"/>
    </row>
    <row r="292" spans="1:66" ht="23.25" customHeight="1" x14ac:dyDescent="0.2">
      <c r="A292" s="73"/>
      <c r="B292" s="68"/>
      <c r="C292" s="68"/>
      <c r="D292" s="74"/>
      <c r="E292" s="74"/>
      <c r="F292" s="195"/>
      <c r="G292" s="19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5"/>
      <c r="BC292" s="75"/>
      <c r="BD292" s="73"/>
      <c r="BE292" s="73"/>
      <c r="BF292" s="73"/>
      <c r="BG292" s="73"/>
      <c r="BH292" s="73"/>
      <c r="BI292" s="73"/>
      <c r="BJ292" s="73"/>
      <c r="BK292" s="73"/>
      <c r="BL292" s="73"/>
      <c r="BN292" s="75"/>
    </row>
    <row r="293" spans="1:66" ht="23.25" customHeight="1" x14ac:dyDescent="0.2">
      <c r="A293" s="73"/>
      <c r="B293" s="68"/>
      <c r="C293" s="68"/>
      <c r="D293" s="74"/>
      <c r="E293" s="74"/>
      <c r="F293" s="195"/>
      <c r="G293" s="19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  <c r="BC293" s="75"/>
      <c r="BD293" s="73"/>
      <c r="BE293" s="73"/>
      <c r="BF293" s="73"/>
      <c r="BG293" s="73"/>
      <c r="BH293" s="73"/>
      <c r="BI293" s="73"/>
      <c r="BJ293" s="73"/>
      <c r="BK293" s="73"/>
      <c r="BL293" s="73"/>
      <c r="BN293" s="75"/>
    </row>
    <row r="294" spans="1:66" ht="23.25" customHeight="1" x14ac:dyDescent="0.2">
      <c r="A294" s="73"/>
      <c r="B294" s="68"/>
      <c r="C294" s="68"/>
      <c r="D294" s="74"/>
      <c r="E294" s="74"/>
      <c r="F294" s="195"/>
      <c r="G294" s="19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5"/>
      <c r="BC294" s="75"/>
      <c r="BD294" s="73"/>
      <c r="BE294" s="73"/>
      <c r="BF294" s="73"/>
      <c r="BG294" s="73"/>
      <c r="BH294" s="73"/>
      <c r="BI294" s="73"/>
      <c r="BJ294" s="73"/>
      <c r="BK294" s="73"/>
      <c r="BL294" s="73"/>
      <c r="BN294" s="75"/>
    </row>
    <row r="295" spans="1:66" ht="23.25" customHeight="1" x14ac:dyDescent="0.2">
      <c r="A295" s="73"/>
      <c r="B295" s="68"/>
      <c r="C295" s="68"/>
      <c r="D295" s="74"/>
      <c r="E295" s="74"/>
      <c r="F295" s="195"/>
      <c r="G295" s="19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3"/>
      <c r="BE295" s="73"/>
      <c r="BF295" s="73"/>
      <c r="BG295" s="73"/>
      <c r="BH295" s="73"/>
      <c r="BI295" s="73"/>
      <c r="BJ295" s="73"/>
      <c r="BK295" s="73"/>
      <c r="BL295" s="73"/>
      <c r="BN295" s="75"/>
    </row>
    <row r="296" spans="1:66" ht="23.25" customHeight="1" x14ac:dyDescent="0.2">
      <c r="A296" s="73"/>
      <c r="B296" s="68"/>
      <c r="C296" s="68"/>
      <c r="D296" s="74"/>
      <c r="E296" s="74"/>
      <c r="F296" s="195"/>
      <c r="G296" s="19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5"/>
      <c r="AX296" s="75"/>
      <c r="AY296" s="75"/>
      <c r="AZ296" s="75"/>
      <c r="BA296" s="75"/>
      <c r="BB296" s="75"/>
      <c r="BC296" s="75"/>
      <c r="BD296" s="73"/>
      <c r="BE296" s="73"/>
      <c r="BF296" s="73"/>
      <c r="BG296" s="73"/>
      <c r="BH296" s="73"/>
      <c r="BI296" s="73"/>
      <c r="BJ296" s="73"/>
      <c r="BK296" s="73"/>
      <c r="BL296" s="73"/>
      <c r="BN296" s="75"/>
    </row>
    <row r="297" spans="1:66" ht="23.25" customHeight="1" x14ac:dyDescent="0.2">
      <c r="A297" s="73"/>
      <c r="B297" s="68"/>
      <c r="C297" s="68"/>
      <c r="D297" s="74"/>
      <c r="E297" s="74"/>
      <c r="F297" s="195"/>
      <c r="G297" s="19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  <c r="BC297" s="75"/>
      <c r="BD297" s="73"/>
      <c r="BE297" s="73"/>
      <c r="BF297" s="73"/>
      <c r="BG297" s="73"/>
      <c r="BH297" s="73"/>
      <c r="BI297" s="73"/>
      <c r="BJ297" s="73"/>
      <c r="BK297" s="73"/>
      <c r="BL297" s="73"/>
      <c r="BN297" s="75"/>
    </row>
    <row r="298" spans="1:66" ht="23.25" customHeight="1" x14ac:dyDescent="0.2">
      <c r="A298" s="73"/>
      <c r="B298" s="68"/>
      <c r="C298" s="68"/>
      <c r="D298" s="74"/>
      <c r="E298" s="74"/>
      <c r="F298" s="195"/>
      <c r="G298" s="19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5"/>
      <c r="AX298" s="75"/>
      <c r="AY298" s="75"/>
      <c r="AZ298" s="75"/>
      <c r="BA298" s="75"/>
      <c r="BB298" s="75"/>
      <c r="BC298" s="75"/>
      <c r="BD298" s="73"/>
      <c r="BE298" s="73"/>
      <c r="BF298" s="73"/>
      <c r="BG298" s="73"/>
      <c r="BH298" s="73"/>
      <c r="BI298" s="73"/>
      <c r="BJ298" s="73"/>
      <c r="BK298" s="73"/>
      <c r="BL298" s="73"/>
      <c r="BN298" s="75"/>
    </row>
    <row r="299" spans="1:66" ht="23.25" customHeight="1" x14ac:dyDescent="0.2">
      <c r="A299" s="73"/>
      <c r="B299" s="68"/>
      <c r="C299" s="68"/>
      <c r="D299" s="74"/>
      <c r="E299" s="74"/>
      <c r="F299" s="195"/>
      <c r="G299" s="19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5"/>
      <c r="AX299" s="75"/>
      <c r="AY299" s="75"/>
      <c r="AZ299" s="75"/>
      <c r="BA299" s="75"/>
      <c r="BB299" s="75"/>
      <c r="BC299" s="75"/>
      <c r="BD299" s="73"/>
      <c r="BE299" s="73"/>
      <c r="BF299" s="73"/>
      <c r="BG299" s="73"/>
      <c r="BH299" s="73"/>
      <c r="BI299" s="73"/>
      <c r="BJ299" s="73"/>
      <c r="BK299" s="73"/>
      <c r="BL299" s="73"/>
      <c r="BN299" s="75"/>
    </row>
    <row r="300" spans="1:66" ht="23.25" customHeight="1" x14ac:dyDescent="0.2">
      <c r="A300" s="73"/>
      <c r="B300" s="68"/>
      <c r="C300" s="68"/>
      <c r="D300" s="74"/>
      <c r="E300" s="74"/>
      <c r="F300" s="195"/>
      <c r="G300" s="19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5"/>
      <c r="AX300" s="75"/>
      <c r="AY300" s="75"/>
      <c r="AZ300" s="75"/>
      <c r="BA300" s="75"/>
      <c r="BB300" s="75"/>
      <c r="BC300" s="75"/>
      <c r="BD300" s="73"/>
      <c r="BE300" s="73"/>
      <c r="BF300" s="73"/>
      <c r="BG300" s="73"/>
      <c r="BH300" s="73"/>
      <c r="BI300" s="73"/>
      <c r="BJ300" s="73"/>
      <c r="BK300" s="73"/>
      <c r="BL300" s="73"/>
      <c r="BN300" s="75"/>
    </row>
    <row r="301" spans="1:66" ht="23.25" customHeight="1" x14ac:dyDescent="0.2">
      <c r="A301" s="73"/>
      <c r="B301" s="68"/>
      <c r="C301" s="68"/>
      <c r="D301" s="74"/>
      <c r="E301" s="74"/>
      <c r="F301" s="195"/>
      <c r="G301" s="19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5"/>
      <c r="AX301" s="75"/>
      <c r="AY301" s="75"/>
      <c r="AZ301" s="75"/>
      <c r="BA301" s="75"/>
      <c r="BB301" s="75"/>
      <c r="BC301" s="75"/>
      <c r="BD301" s="73"/>
      <c r="BE301" s="73"/>
      <c r="BF301" s="73"/>
      <c r="BG301" s="73"/>
      <c r="BH301" s="73"/>
      <c r="BI301" s="73"/>
      <c r="BJ301" s="73"/>
      <c r="BK301" s="73"/>
      <c r="BL301" s="73"/>
      <c r="BN301" s="75"/>
    </row>
    <row r="302" spans="1:66" ht="23.25" customHeight="1" x14ac:dyDescent="0.2">
      <c r="A302" s="73"/>
      <c r="B302" s="68"/>
      <c r="C302" s="68"/>
      <c r="D302" s="74"/>
      <c r="E302" s="74"/>
      <c r="F302" s="195"/>
      <c r="G302" s="19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5"/>
      <c r="BC302" s="75"/>
      <c r="BD302" s="73"/>
      <c r="BE302" s="73"/>
      <c r="BF302" s="73"/>
      <c r="BG302" s="73"/>
      <c r="BH302" s="73"/>
      <c r="BI302" s="73"/>
      <c r="BJ302" s="73"/>
      <c r="BK302" s="73"/>
      <c r="BL302" s="73"/>
      <c r="BN302" s="75"/>
    </row>
    <row r="303" spans="1:66" ht="23.25" customHeight="1" x14ac:dyDescent="0.2">
      <c r="A303" s="73"/>
      <c r="B303" s="68"/>
      <c r="C303" s="68"/>
      <c r="D303" s="110"/>
      <c r="E303" s="110"/>
      <c r="F303" s="111"/>
      <c r="G303" s="111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  <c r="AF303" s="73"/>
      <c r="AG303" s="73"/>
      <c r="AH303" s="73"/>
      <c r="AI303" s="73"/>
      <c r="AJ303" s="73"/>
      <c r="AK303" s="73"/>
      <c r="AL303" s="73"/>
      <c r="AM303" s="73"/>
      <c r="AN303" s="73"/>
      <c r="AO303" s="73"/>
      <c r="AP303" s="73"/>
      <c r="AQ303" s="73"/>
      <c r="AR303" s="73"/>
      <c r="AS303" s="73"/>
      <c r="AT303" s="73"/>
      <c r="AU303" s="73"/>
      <c r="AV303" s="73"/>
      <c r="AW303" s="73"/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73"/>
      <c r="BL303" s="73"/>
      <c r="BN303" s="75"/>
    </row>
    <row r="304" spans="1:66" ht="23.25" customHeight="1" x14ac:dyDescent="0.2">
      <c r="A304" s="73"/>
      <c r="B304" s="68"/>
      <c r="C304" s="68"/>
      <c r="D304" s="110"/>
      <c r="E304" s="110"/>
      <c r="F304" s="111"/>
      <c r="G304" s="111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  <c r="AD304" s="73"/>
      <c r="AE304" s="73"/>
      <c r="AF304" s="73"/>
      <c r="AG304" s="73"/>
      <c r="AH304" s="73"/>
      <c r="AI304" s="73"/>
      <c r="AJ304" s="73"/>
      <c r="AK304" s="73"/>
      <c r="AL304" s="73"/>
      <c r="AM304" s="73"/>
      <c r="AN304" s="73"/>
      <c r="AO304" s="73"/>
      <c r="AP304" s="73"/>
      <c r="AQ304" s="73"/>
      <c r="AR304" s="73"/>
      <c r="AS304" s="73"/>
      <c r="AT304" s="73"/>
      <c r="AU304" s="73"/>
      <c r="AV304" s="73"/>
      <c r="AW304" s="73"/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73"/>
      <c r="BL304" s="73"/>
      <c r="BN304" s="75"/>
    </row>
    <row r="305" spans="1:66" ht="23.25" customHeight="1" x14ac:dyDescent="0.2">
      <c r="A305" s="73"/>
      <c r="B305" s="68"/>
      <c r="C305" s="68"/>
      <c r="D305" s="110"/>
      <c r="E305" s="110"/>
      <c r="F305" s="111"/>
      <c r="G305" s="111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  <c r="AF305" s="73"/>
      <c r="AG305" s="73"/>
      <c r="AH305" s="73"/>
      <c r="AI305" s="73"/>
      <c r="AJ305" s="73"/>
      <c r="AK305" s="73"/>
      <c r="AL305" s="73"/>
      <c r="AM305" s="73"/>
      <c r="AN305" s="73"/>
      <c r="AO305" s="73"/>
      <c r="AP305" s="73"/>
      <c r="AQ305" s="73"/>
      <c r="AR305" s="73"/>
      <c r="AS305" s="73"/>
      <c r="AT305" s="73"/>
      <c r="AU305" s="73"/>
      <c r="AV305" s="73"/>
      <c r="AW305" s="73"/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3"/>
      <c r="BL305" s="73"/>
      <c r="BN305" s="75"/>
    </row>
    <row r="306" spans="1:66" ht="23.25" customHeight="1" x14ac:dyDescent="0.2">
      <c r="A306" s="73"/>
      <c r="B306" s="68"/>
      <c r="C306" s="68"/>
      <c r="D306" s="110"/>
      <c r="E306" s="110"/>
      <c r="F306" s="111"/>
      <c r="G306" s="111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  <c r="AH306" s="73"/>
      <c r="AI306" s="73"/>
      <c r="AJ306" s="73"/>
      <c r="AK306" s="73"/>
      <c r="AL306" s="73"/>
      <c r="AM306" s="73"/>
      <c r="AN306" s="73"/>
      <c r="AO306" s="73"/>
      <c r="AP306" s="73"/>
      <c r="AQ306" s="73"/>
      <c r="AR306" s="73"/>
      <c r="AS306" s="73"/>
      <c r="AT306" s="73"/>
      <c r="AU306" s="73"/>
      <c r="AV306" s="73"/>
      <c r="AW306" s="73"/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3"/>
      <c r="BL306" s="73"/>
      <c r="BN306" s="75"/>
    </row>
    <row r="307" spans="1:66" x14ac:dyDescent="0.2">
      <c r="A307" s="73"/>
      <c r="B307" s="109"/>
      <c r="C307" s="109"/>
      <c r="D307" s="110"/>
      <c r="E307" s="110"/>
      <c r="F307" s="111"/>
      <c r="G307" s="111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  <c r="AF307" s="73"/>
      <c r="AG307" s="73"/>
      <c r="AH307" s="73"/>
      <c r="AI307" s="73"/>
      <c r="AJ307" s="73"/>
      <c r="AK307" s="73"/>
      <c r="AL307" s="73"/>
      <c r="AM307" s="73"/>
      <c r="AN307" s="73"/>
      <c r="AO307" s="73"/>
      <c r="AP307" s="73"/>
      <c r="AQ307" s="73"/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</row>
    <row r="308" spans="1:66" x14ac:dyDescent="0.2">
      <c r="A308" s="73"/>
      <c r="B308" s="109"/>
      <c r="C308" s="109"/>
      <c r="D308" s="110"/>
      <c r="E308" s="110"/>
      <c r="F308" s="111"/>
      <c r="G308" s="111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  <c r="AD308" s="73"/>
      <c r="AE308" s="73"/>
      <c r="AF308" s="73"/>
      <c r="AG308" s="73"/>
      <c r="AH308" s="73"/>
      <c r="AI308" s="73"/>
      <c r="AJ308" s="73"/>
      <c r="AK308" s="73"/>
      <c r="AL308" s="73"/>
      <c r="AM308" s="73"/>
      <c r="AN308" s="73"/>
      <c r="AO308" s="73"/>
      <c r="AP308" s="73"/>
      <c r="AQ308" s="73"/>
      <c r="AR308" s="73"/>
      <c r="AS308" s="73"/>
      <c r="AT308" s="73"/>
      <c r="AU308" s="73"/>
      <c r="AV308" s="73"/>
      <c r="AW308" s="73"/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73"/>
      <c r="BL308" s="73"/>
    </row>
    <row r="309" spans="1:66" x14ac:dyDescent="0.2">
      <c r="A309" s="73"/>
      <c r="B309" s="109"/>
      <c r="C309" s="109"/>
      <c r="D309" s="110"/>
      <c r="E309" s="110"/>
      <c r="F309" s="111"/>
      <c r="G309" s="111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  <c r="AF309" s="73"/>
      <c r="AG309" s="73"/>
      <c r="AH309" s="73"/>
      <c r="AI309" s="73"/>
      <c r="AJ309" s="73"/>
      <c r="AK309" s="73"/>
      <c r="AL309" s="73"/>
      <c r="AM309" s="73"/>
      <c r="AN309" s="73"/>
      <c r="AO309" s="73"/>
      <c r="AP309" s="73"/>
      <c r="AQ309" s="73"/>
      <c r="AR309" s="73"/>
      <c r="AS309" s="73"/>
      <c r="AT309" s="73"/>
      <c r="AU309" s="73"/>
      <c r="AV309" s="73"/>
      <c r="AW309" s="73"/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73"/>
      <c r="BL309" s="73"/>
    </row>
    <row r="310" spans="1:66" x14ac:dyDescent="0.2">
      <c r="A310" s="73"/>
      <c r="B310" s="109"/>
      <c r="C310" s="109"/>
      <c r="D310" s="110"/>
      <c r="E310" s="110"/>
      <c r="F310" s="111"/>
      <c r="G310" s="111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73"/>
      <c r="AH310" s="73"/>
      <c r="AI310" s="73"/>
      <c r="AJ310" s="73"/>
      <c r="AK310" s="73"/>
      <c r="AL310" s="73"/>
      <c r="AM310" s="73"/>
      <c r="AN310" s="73"/>
      <c r="AO310" s="73"/>
      <c r="AP310" s="73"/>
      <c r="AQ310" s="73"/>
      <c r="AR310" s="73"/>
      <c r="AS310" s="73"/>
      <c r="AT310" s="73"/>
      <c r="AU310" s="73"/>
      <c r="AV310" s="73"/>
      <c r="AW310" s="73"/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3"/>
      <c r="BL310" s="73"/>
    </row>
    <row r="311" spans="1:66" x14ac:dyDescent="0.2">
      <c r="A311" s="73"/>
      <c r="B311" s="109"/>
      <c r="C311" s="109"/>
      <c r="D311" s="110"/>
      <c r="E311" s="110"/>
      <c r="F311" s="111"/>
      <c r="G311" s="111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  <c r="AA311" s="73"/>
      <c r="AB311" s="73"/>
      <c r="AC311" s="73"/>
      <c r="AD311" s="73"/>
      <c r="AE311" s="73"/>
      <c r="AF311" s="73"/>
      <c r="AG311" s="73"/>
      <c r="AH311" s="73"/>
      <c r="AI311" s="73"/>
      <c r="AJ311" s="73"/>
      <c r="AK311" s="73"/>
      <c r="AL311" s="73"/>
      <c r="AM311" s="73"/>
      <c r="AN311" s="73"/>
      <c r="AO311" s="73"/>
      <c r="AP311" s="73"/>
      <c r="AQ311" s="73"/>
      <c r="AR311" s="73"/>
      <c r="AS311" s="73"/>
      <c r="AT311" s="73"/>
      <c r="AU311" s="73"/>
      <c r="AV311" s="73"/>
      <c r="AW311" s="73"/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73"/>
      <c r="BL311" s="73"/>
    </row>
    <row r="312" spans="1:66" x14ac:dyDescent="0.2">
      <c r="A312" s="73"/>
      <c r="B312" s="109"/>
      <c r="C312" s="109"/>
      <c r="D312" s="110"/>
      <c r="E312" s="110"/>
      <c r="F312" s="111"/>
      <c r="G312" s="111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73"/>
      <c r="AK312" s="73"/>
      <c r="AL312" s="73"/>
      <c r="AM312" s="73"/>
      <c r="AN312" s="73"/>
      <c r="AO312" s="73"/>
      <c r="AP312" s="73"/>
      <c r="AQ312" s="73"/>
      <c r="AR312" s="73"/>
      <c r="AS312" s="73"/>
      <c r="AT312" s="73"/>
      <c r="AU312" s="73"/>
      <c r="AV312" s="73"/>
      <c r="AW312" s="73"/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73"/>
      <c r="BL312" s="73"/>
    </row>
    <row r="313" spans="1:66" x14ac:dyDescent="0.2">
      <c r="A313" s="73"/>
      <c r="B313" s="109"/>
      <c r="C313" s="109"/>
      <c r="D313" s="110"/>
      <c r="E313" s="110"/>
      <c r="F313" s="111"/>
      <c r="G313" s="111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  <c r="AF313" s="73"/>
      <c r="AG313" s="73"/>
      <c r="AH313" s="73"/>
      <c r="AI313" s="73"/>
      <c r="AJ313" s="73"/>
      <c r="AK313" s="73"/>
      <c r="AL313" s="73"/>
      <c r="AM313" s="73"/>
      <c r="AN313" s="73"/>
      <c r="AO313" s="73"/>
      <c r="AP313" s="73"/>
      <c r="AQ313" s="73"/>
      <c r="AR313" s="73"/>
      <c r="AS313" s="73"/>
      <c r="AT313" s="73"/>
      <c r="AU313" s="73"/>
      <c r="AV313" s="73"/>
      <c r="AW313" s="73"/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73"/>
      <c r="BL313" s="73"/>
    </row>
    <row r="314" spans="1:66" x14ac:dyDescent="0.2">
      <c r="A314" s="73"/>
      <c r="B314" s="109"/>
      <c r="C314" s="109"/>
      <c r="D314" s="110"/>
      <c r="E314" s="110"/>
      <c r="F314" s="111"/>
      <c r="G314" s="111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  <c r="AF314" s="73"/>
      <c r="AG314" s="73"/>
      <c r="AH314" s="73"/>
      <c r="AI314" s="73"/>
      <c r="AJ314" s="73"/>
      <c r="AK314" s="73"/>
      <c r="AL314" s="73"/>
      <c r="AM314" s="73"/>
      <c r="AN314" s="73"/>
      <c r="AO314" s="73"/>
      <c r="AP314" s="73"/>
      <c r="AQ314" s="73"/>
      <c r="AR314" s="73"/>
      <c r="AS314" s="73"/>
      <c r="AT314" s="73"/>
      <c r="AU314" s="73"/>
      <c r="AV314" s="73"/>
      <c r="AW314" s="73"/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73"/>
      <c r="BL314" s="73"/>
    </row>
    <row r="315" spans="1:66" x14ac:dyDescent="0.2">
      <c r="A315" s="73"/>
      <c r="B315" s="109"/>
      <c r="C315" s="109"/>
      <c r="D315" s="110"/>
      <c r="E315" s="110"/>
      <c r="F315" s="111"/>
      <c r="G315" s="111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  <c r="AA315" s="73"/>
      <c r="AB315" s="73"/>
      <c r="AC315" s="73"/>
      <c r="AD315" s="73"/>
      <c r="AE315" s="73"/>
      <c r="AF315" s="73"/>
      <c r="AG315" s="73"/>
      <c r="AH315" s="73"/>
      <c r="AI315" s="73"/>
      <c r="AJ315" s="73"/>
      <c r="AK315" s="73"/>
      <c r="AL315" s="73"/>
      <c r="AM315" s="73"/>
      <c r="AN315" s="73"/>
      <c r="AO315" s="73"/>
      <c r="AP315" s="73"/>
      <c r="AQ315" s="73"/>
      <c r="AR315" s="73"/>
      <c r="AS315" s="73"/>
      <c r="AT315" s="73"/>
      <c r="AU315" s="73"/>
      <c r="AV315" s="73"/>
      <c r="AW315" s="73"/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73"/>
      <c r="BL315" s="73"/>
    </row>
    <row r="316" spans="1:66" x14ac:dyDescent="0.2">
      <c r="A316" s="73"/>
      <c r="B316" s="109"/>
      <c r="C316" s="109"/>
      <c r="D316" s="110"/>
      <c r="E316" s="110"/>
      <c r="F316" s="111"/>
      <c r="G316" s="111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  <c r="AA316" s="73"/>
      <c r="AB316" s="73"/>
      <c r="AC316" s="73"/>
      <c r="AD316" s="73"/>
      <c r="AE316" s="73"/>
      <c r="AF316" s="73"/>
      <c r="AG316" s="73"/>
      <c r="AH316" s="73"/>
      <c r="AI316" s="73"/>
      <c r="AJ316" s="73"/>
      <c r="AK316" s="73"/>
      <c r="AL316" s="73"/>
      <c r="AM316" s="73"/>
      <c r="AN316" s="73"/>
      <c r="AO316" s="73"/>
      <c r="AP316" s="73"/>
      <c r="AQ316" s="73"/>
      <c r="AR316" s="73"/>
      <c r="AS316" s="73"/>
      <c r="AT316" s="73"/>
      <c r="AU316" s="73"/>
      <c r="AV316" s="73"/>
      <c r="AW316" s="73"/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73"/>
      <c r="BL316" s="73"/>
    </row>
    <row r="317" spans="1:66" x14ac:dyDescent="0.2">
      <c r="A317" s="73"/>
      <c r="B317" s="109"/>
      <c r="C317" s="109"/>
      <c r="D317" s="110"/>
      <c r="E317" s="110"/>
      <c r="F317" s="111"/>
      <c r="G317" s="111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  <c r="AF317" s="73"/>
      <c r="AG317" s="73"/>
      <c r="AH317" s="73"/>
      <c r="AI317" s="73"/>
      <c r="AJ317" s="73"/>
      <c r="AK317" s="73"/>
      <c r="AL317" s="73"/>
      <c r="AM317" s="73"/>
      <c r="AN317" s="73"/>
      <c r="AO317" s="73"/>
      <c r="AP317" s="73"/>
      <c r="AQ317" s="73"/>
      <c r="AR317" s="73"/>
      <c r="AS317" s="73"/>
      <c r="AT317" s="73"/>
      <c r="AU317" s="73"/>
      <c r="AV317" s="73"/>
      <c r="AW317" s="73"/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73"/>
      <c r="BL317" s="73"/>
    </row>
    <row r="318" spans="1:66" x14ac:dyDescent="0.2">
      <c r="A318" s="73"/>
      <c r="B318" s="109"/>
      <c r="C318" s="109"/>
      <c r="D318" s="110"/>
      <c r="E318" s="110"/>
      <c r="F318" s="111"/>
      <c r="G318" s="111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  <c r="AA318" s="73"/>
      <c r="AB318" s="73"/>
      <c r="AC318" s="73"/>
      <c r="AD318" s="73"/>
      <c r="AE318" s="73"/>
      <c r="AF318" s="73"/>
      <c r="AG318" s="73"/>
      <c r="AH318" s="73"/>
      <c r="AI318" s="73"/>
      <c r="AJ318" s="73"/>
      <c r="AK318" s="73"/>
      <c r="AL318" s="73"/>
      <c r="AM318" s="73"/>
      <c r="AN318" s="73"/>
      <c r="AO318" s="73"/>
      <c r="AP318" s="73"/>
      <c r="AQ318" s="73"/>
      <c r="AR318" s="73"/>
      <c r="AS318" s="73"/>
      <c r="AT318" s="73"/>
      <c r="AU318" s="73"/>
      <c r="AV318" s="73"/>
      <c r="AW318" s="73"/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73"/>
      <c r="BL318" s="73"/>
    </row>
    <row r="319" spans="1:66" x14ac:dyDescent="0.2">
      <c r="A319" s="73"/>
      <c r="B319" s="109"/>
      <c r="C319" s="109"/>
      <c r="D319" s="110"/>
      <c r="E319" s="110"/>
      <c r="F319" s="111"/>
      <c r="G319" s="111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  <c r="AA319" s="73"/>
      <c r="AB319" s="73"/>
      <c r="AC319" s="73"/>
      <c r="AD319" s="73"/>
      <c r="AE319" s="73"/>
      <c r="AF319" s="73"/>
      <c r="AG319" s="73"/>
      <c r="AH319" s="73"/>
      <c r="AI319" s="73"/>
      <c r="AJ319" s="73"/>
      <c r="AK319" s="73"/>
      <c r="AL319" s="73"/>
      <c r="AM319" s="73"/>
      <c r="AN319" s="73"/>
      <c r="AO319" s="73"/>
      <c r="AP319" s="73"/>
      <c r="AQ319" s="73"/>
      <c r="AR319" s="73"/>
      <c r="AS319" s="73"/>
      <c r="AT319" s="73"/>
      <c r="AU319" s="73"/>
      <c r="AV319" s="73"/>
      <c r="AW319" s="73"/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73"/>
      <c r="BL319" s="73"/>
    </row>
    <row r="320" spans="1:66" x14ac:dyDescent="0.2">
      <c r="A320" s="73"/>
      <c r="B320" s="109"/>
      <c r="C320" s="109"/>
      <c r="D320" s="110"/>
      <c r="E320" s="110"/>
      <c r="F320" s="111"/>
      <c r="G320" s="111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  <c r="AA320" s="73"/>
      <c r="AB320" s="73"/>
      <c r="AC320" s="73"/>
      <c r="AD320" s="73"/>
      <c r="AE320" s="73"/>
      <c r="AF320" s="73"/>
      <c r="AG320" s="73"/>
      <c r="AH320" s="73"/>
      <c r="AI320" s="73"/>
      <c r="AJ320" s="73"/>
      <c r="AK320" s="73"/>
      <c r="AL320" s="73"/>
      <c r="AM320" s="73"/>
      <c r="AN320" s="73"/>
      <c r="AO320" s="73"/>
      <c r="AP320" s="73"/>
      <c r="AQ320" s="73"/>
      <c r="AR320" s="73"/>
      <c r="AS320" s="73"/>
      <c r="AT320" s="73"/>
      <c r="AU320" s="73"/>
      <c r="AV320" s="73"/>
      <c r="AW320" s="73"/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73"/>
      <c r="BL320" s="73"/>
    </row>
    <row r="321" spans="1:64" x14ac:dyDescent="0.2">
      <c r="A321" s="73"/>
      <c r="B321" s="109"/>
      <c r="C321" s="109"/>
      <c r="D321" s="110"/>
      <c r="E321" s="110"/>
      <c r="F321" s="111"/>
      <c r="G321" s="111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  <c r="AF321" s="73"/>
      <c r="AG321" s="73"/>
      <c r="AH321" s="73"/>
      <c r="AI321" s="73"/>
      <c r="AJ321" s="73"/>
      <c r="AK321" s="73"/>
      <c r="AL321" s="73"/>
      <c r="AM321" s="73"/>
      <c r="AN321" s="73"/>
      <c r="AO321" s="73"/>
      <c r="AP321" s="73"/>
      <c r="AQ321" s="73"/>
      <c r="AR321" s="73"/>
      <c r="AS321" s="73"/>
      <c r="AT321" s="73"/>
      <c r="AU321" s="73"/>
      <c r="AV321" s="73"/>
      <c r="AW321" s="73"/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73"/>
      <c r="BL321" s="73"/>
    </row>
    <row r="322" spans="1:64" x14ac:dyDescent="0.2">
      <c r="A322" s="73"/>
      <c r="B322" s="109"/>
      <c r="C322" s="109"/>
      <c r="D322" s="110"/>
      <c r="E322" s="110"/>
      <c r="F322" s="111"/>
      <c r="G322" s="111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/>
      <c r="AL322" s="73"/>
      <c r="AM322" s="73"/>
      <c r="AN322" s="73"/>
      <c r="AO322" s="73"/>
      <c r="AP322" s="73"/>
      <c r="AQ322" s="73"/>
      <c r="AR322" s="73"/>
      <c r="AS322" s="73"/>
      <c r="AT322" s="73"/>
      <c r="AU322" s="73"/>
      <c r="AV322" s="73"/>
      <c r="AW322" s="73"/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</row>
    <row r="323" spans="1:64" x14ac:dyDescent="0.2">
      <c r="A323" s="73"/>
      <c r="B323" s="109"/>
      <c r="C323" s="109"/>
      <c r="D323" s="110"/>
      <c r="E323" s="110"/>
      <c r="F323" s="111"/>
      <c r="G323" s="111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73"/>
      <c r="AC323" s="73"/>
      <c r="AD323" s="73"/>
      <c r="AE323" s="73"/>
      <c r="AF323" s="73"/>
      <c r="AG323" s="73"/>
      <c r="AH323" s="73"/>
      <c r="AI323" s="73"/>
      <c r="AJ323" s="73"/>
      <c r="AK323" s="73"/>
      <c r="AL323" s="73"/>
      <c r="AM323" s="73"/>
      <c r="AN323" s="73"/>
      <c r="AO323" s="73"/>
      <c r="AP323" s="73"/>
      <c r="AQ323" s="73"/>
      <c r="AR323" s="73"/>
      <c r="AS323" s="73"/>
      <c r="AT323" s="73"/>
      <c r="AU323" s="73"/>
      <c r="AV323" s="73"/>
      <c r="AW323" s="73"/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73"/>
      <c r="BL323" s="73"/>
    </row>
    <row r="324" spans="1:64" x14ac:dyDescent="0.2">
      <c r="A324" s="73"/>
      <c r="B324" s="109"/>
      <c r="C324" s="109"/>
      <c r="D324" s="110"/>
      <c r="E324" s="110"/>
      <c r="F324" s="111"/>
      <c r="G324" s="111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  <c r="AF324" s="73"/>
      <c r="AG324" s="73"/>
      <c r="AH324" s="73"/>
      <c r="AI324" s="73"/>
      <c r="AJ324" s="73"/>
      <c r="AK324" s="73"/>
      <c r="AL324" s="73"/>
      <c r="AM324" s="73"/>
      <c r="AN324" s="73"/>
      <c r="AO324" s="73"/>
      <c r="AP324" s="73"/>
      <c r="AQ324" s="73"/>
      <c r="AR324" s="73"/>
      <c r="AS324" s="73"/>
      <c r="AT324" s="73"/>
      <c r="AU324" s="73"/>
      <c r="AV324" s="73"/>
      <c r="AW324" s="73"/>
      <c r="AX324" s="73"/>
      <c r="AY324" s="73"/>
      <c r="AZ324" s="73"/>
      <c r="BA324" s="73"/>
      <c r="BB324" s="73"/>
      <c r="BC324" s="73"/>
      <c r="BD324" s="73"/>
      <c r="BE324" s="73"/>
      <c r="BF324" s="73"/>
      <c r="BG324" s="73"/>
      <c r="BH324" s="73"/>
      <c r="BI324" s="73"/>
      <c r="BJ324" s="73"/>
      <c r="BK324" s="73"/>
      <c r="BL324" s="73"/>
    </row>
    <row r="325" spans="1:64" x14ac:dyDescent="0.2">
      <c r="A325" s="73"/>
      <c r="B325" s="109"/>
      <c r="C325" s="109"/>
      <c r="D325" s="110"/>
      <c r="E325" s="110"/>
      <c r="F325" s="111"/>
      <c r="G325" s="111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73"/>
      <c r="AC325" s="73"/>
      <c r="AD325" s="73"/>
      <c r="AE325" s="73"/>
      <c r="AF325" s="73"/>
      <c r="AG325" s="73"/>
      <c r="AH325" s="73"/>
      <c r="AI325" s="73"/>
      <c r="AJ325" s="73"/>
      <c r="AK325" s="73"/>
      <c r="AL325" s="73"/>
      <c r="AM325" s="73"/>
      <c r="AN325" s="73"/>
      <c r="AO325" s="73"/>
      <c r="AP325" s="73"/>
      <c r="AQ325" s="73"/>
      <c r="AR325" s="73"/>
      <c r="AS325" s="73"/>
      <c r="AT325" s="73"/>
      <c r="AU325" s="73"/>
      <c r="AV325" s="73"/>
      <c r="AW325" s="73"/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73"/>
      <c r="BL325" s="73"/>
    </row>
    <row r="326" spans="1:64" x14ac:dyDescent="0.2">
      <c r="A326" s="73"/>
      <c r="B326" s="109"/>
      <c r="C326" s="109"/>
      <c r="D326" s="110"/>
      <c r="E326" s="110"/>
      <c r="F326" s="111"/>
      <c r="G326" s="111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  <c r="AF326" s="73"/>
      <c r="AG326" s="73"/>
      <c r="AH326" s="73"/>
      <c r="AI326" s="73"/>
      <c r="AJ326" s="73"/>
      <c r="AK326" s="73"/>
      <c r="AL326" s="73"/>
      <c r="AM326" s="73"/>
      <c r="AN326" s="73"/>
      <c r="AO326" s="73"/>
      <c r="AP326" s="73"/>
      <c r="AQ326" s="73"/>
      <c r="AR326" s="73"/>
      <c r="AS326" s="73"/>
      <c r="AT326" s="73"/>
      <c r="AU326" s="73"/>
      <c r="AV326" s="73"/>
      <c r="AW326" s="73"/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73"/>
      <c r="BL326" s="73"/>
    </row>
    <row r="327" spans="1:64" x14ac:dyDescent="0.2">
      <c r="A327" s="73"/>
      <c r="B327" s="109"/>
      <c r="C327" s="109"/>
      <c r="D327" s="110"/>
      <c r="E327" s="110"/>
      <c r="F327" s="111"/>
      <c r="G327" s="111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/>
      <c r="AL327" s="73"/>
      <c r="AM327" s="73"/>
      <c r="AN327" s="73"/>
      <c r="AO327" s="73"/>
      <c r="AP327" s="73"/>
      <c r="AQ327" s="73"/>
      <c r="AR327" s="73"/>
      <c r="AS327" s="73"/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</row>
    <row r="328" spans="1:64" x14ac:dyDescent="0.2">
      <c r="A328" s="73"/>
      <c r="B328" s="109"/>
      <c r="C328" s="109"/>
      <c r="D328" s="110"/>
      <c r="E328" s="110"/>
      <c r="F328" s="111"/>
      <c r="G328" s="111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  <c r="AA328" s="73"/>
      <c r="AB328" s="73"/>
      <c r="AC328" s="73"/>
      <c r="AD328" s="73"/>
      <c r="AE328" s="73"/>
      <c r="AF328" s="73"/>
      <c r="AG328" s="73"/>
      <c r="AH328" s="73"/>
      <c r="AI328" s="73"/>
      <c r="AJ328" s="73"/>
      <c r="AK328" s="73"/>
      <c r="AL328" s="73"/>
      <c r="AM328" s="73"/>
      <c r="AN328" s="73"/>
      <c r="AO328" s="73"/>
      <c r="AP328" s="73"/>
      <c r="AQ328" s="73"/>
      <c r="AR328" s="73"/>
      <c r="AS328" s="73"/>
      <c r="AT328" s="73"/>
      <c r="AU328" s="73"/>
      <c r="AV328" s="73"/>
      <c r="AW328" s="73"/>
      <c r="AX328" s="73"/>
      <c r="AY328" s="73"/>
      <c r="AZ328" s="73"/>
      <c r="BA328" s="73"/>
      <c r="BB328" s="73"/>
      <c r="BC328" s="73"/>
      <c r="BD328" s="73"/>
      <c r="BE328" s="73"/>
      <c r="BF328" s="73"/>
      <c r="BG328" s="73"/>
      <c r="BH328" s="73"/>
      <c r="BI328" s="73"/>
      <c r="BJ328" s="73"/>
      <c r="BK328" s="73"/>
      <c r="BL328" s="73"/>
    </row>
    <row r="329" spans="1:64" x14ac:dyDescent="0.2">
      <c r="A329" s="73"/>
      <c r="B329" s="109"/>
      <c r="C329" s="109"/>
      <c r="D329" s="110"/>
      <c r="E329" s="110"/>
      <c r="F329" s="111"/>
      <c r="G329" s="111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  <c r="AH329" s="73"/>
      <c r="AI329" s="73"/>
      <c r="AJ329" s="73"/>
      <c r="AK329" s="73"/>
      <c r="AL329" s="73"/>
      <c r="AM329" s="73"/>
      <c r="AN329" s="73"/>
      <c r="AO329" s="73"/>
      <c r="AP329" s="73"/>
      <c r="AQ329" s="73"/>
      <c r="AR329" s="73"/>
      <c r="AS329" s="73"/>
      <c r="AT329" s="73"/>
      <c r="AU329" s="73"/>
      <c r="AV329" s="73"/>
      <c r="AW329" s="73"/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73"/>
      <c r="BL329" s="73"/>
    </row>
    <row r="330" spans="1:64" x14ac:dyDescent="0.2">
      <c r="A330" s="73"/>
      <c r="B330" s="109"/>
      <c r="C330" s="109"/>
      <c r="D330" s="110"/>
      <c r="E330" s="110"/>
      <c r="F330" s="111"/>
      <c r="G330" s="111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  <c r="AA330" s="73"/>
      <c r="AB330" s="73"/>
      <c r="AC330" s="73"/>
      <c r="AD330" s="73"/>
      <c r="AE330" s="73"/>
      <c r="AF330" s="73"/>
      <c r="AG330" s="73"/>
      <c r="AH330" s="73"/>
      <c r="AI330" s="73"/>
      <c r="AJ330" s="73"/>
      <c r="AK330" s="73"/>
      <c r="AL330" s="73"/>
      <c r="AM330" s="73"/>
      <c r="AN330" s="73"/>
      <c r="AO330" s="73"/>
      <c r="AP330" s="73"/>
      <c r="AQ330" s="73"/>
      <c r="AR330" s="73"/>
      <c r="AS330" s="73"/>
      <c r="AT330" s="73"/>
      <c r="AU330" s="73"/>
      <c r="AV330" s="73"/>
      <c r="AW330" s="73"/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73"/>
      <c r="BL330" s="73"/>
    </row>
    <row r="331" spans="1:64" x14ac:dyDescent="0.2">
      <c r="A331" s="73"/>
      <c r="B331" s="109"/>
      <c r="C331" s="109"/>
      <c r="D331" s="110"/>
      <c r="E331" s="110"/>
      <c r="F331" s="111"/>
      <c r="G331" s="111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  <c r="AG331" s="73"/>
      <c r="AH331" s="73"/>
      <c r="AI331" s="73"/>
      <c r="AJ331" s="73"/>
      <c r="AK331" s="73"/>
      <c r="AL331" s="73"/>
      <c r="AM331" s="73"/>
      <c r="AN331" s="73"/>
      <c r="AO331" s="73"/>
      <c r="AP331" s="73"/>
      <c r="AQ331" s="73"/>
      <c r="AR331" s="73"/>
      <c r="AS331" s="73"/>
      <c r="AT331" s="73"/>
      <c r="AU331" s="73"/>
      <c r="AV331" s="73"/>
      <c r="AW331" s="73"/>
      <c r="AX331" s="73"/>
      <c r="AY331" s="73"/>
      <c r="AZ331" s="73"/>
      <c r="BA331" s="73"/>
      <c r="BB331" s="73"/>
      <c r="BC331" s="73"/>
      <c r="BD331" s="73"/>
      <c r="BE331" s="73"/>
      <c r="BF331" s="73"/>
      <c r="BG331" s="73"/>
      <c r="BH331" s="73"/>
      <c r="BI331" s="73"/>
      <c r="BJ331" s="73"/>
      <c r="BK331" s="73"/>
      <c r="BL331" s="73"/>
    </row>
    <row r="332" spans="1:64" x14ac:dyDescent="0.2">
      <c r="A332" s="73"/>
      <c r="B332" s="109"/>
      <c r="C332" s="109"/>
      <c r="D332" s="110"/>
      <c r="E332" s="110"/>
      <c r="F332" s="111"/>
      <c r="G332" s="111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/>
      <c r="AM332" s="73"/>
      <c r="AN332" s="73"/>
      <c r="AO332" s="73"/>
      <c r="AP332" s="73"/>
      <c r="AQ332" s="73"/>
      <c r="AR332" s="73"/>
      <c r="AS332" s="73"/>
      <c r="AT332" s="73"/>
      <c r="AU332" s="73"/>
      <c r="AV332" s="73"/>
      <c r="AW332" s="73"/>
      <c r="AX332" s="73"/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</row>
    <row r="333" spans="1:64" x14ac:dyDescent="0.2">
      <c r="A333" s="73"/>
      <c r="B333" s="109"/>
      <c r="C333" s="109"/>
      <c r="D333" s="110"/>
      <c r="E333" s="110"/>
      <c r="F333" s="111"/>
      <c r="G333" s="111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73"/>
      <c r="AC333" s="73"/>
      <c r="AD333" s="73"/>
      <c r="AE333" s="73"/>
      <c r="AF333" s="73"/>
      <c r="AG333" s="73"/>
      <c r="AH333" s="73"/>
      <c r="AI333" s="73"/>
      <c r="AJ333" s="73"/>
      <c r="AK333" s="73"/>
      <c r="AL333" s="73"/>
      <c r="AM333" s="73"/>
      <c r="AN333" s="73"/>
      <c r="AO333" s="73"/>
      <c r="AP333" s="73"/>
      <c r="AQ333" s="73"/>
      <c r="AR333" s="73"/>
      <c r="AS333" s="73"/>
      <c r="AT333" s="73"/>
      <c r="AU333" s="73"/>
      <c r="AV333" s="73"/>
      <c r="AW333" s="73"/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73"/>
      <c r="BL333" s="73"/>
    </row>
    <row r="334" spans="1:64" x14ac:dyDescent="0.2">
      <c r="A334" s="73"/>
      <c r="B334" s="109"/>
      <c r="C334" s="109"/>
      <c r="D334" s="110"/>
      <c r="E334" s="110"/>
      <c r="F334" s="111"/>
      <c r="G334" s="111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73"/>
      <c r="AD334" s="73"/>
      <c r="AE334" s="73"/>
      <c r="AF334" s="73"/>
      <c r="AG334" s="73"/>
      <c r="AH334" s="73"/>
      <c r="AI334" s="73"/>
      <c r="AJ334" s="73"/>
      <c r="AK334" s="73"/>
      <c r="AL334" s="73"/>
      <c r="AM334" s="73"/>
      <c r="AN334" s="73"/>
      <c r="AO334" s="73"/>
      <c r="AP334" s="73"/>
      <c r="AQ334" s="73"/>
      <c r="AR334" s="73"/>
      <c r="AS334" s="73"/>
      <c r="AT334" s="73"/>
      <c r="AU334" s="73"/>
      <c r="AV334" s="73"/>
      <c r="AW334" s="73"/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73"/>
      <c r="BL334" s="73"/>
    </row>
    <row r="335" spans="1:64" x14ac:dyDescent="0.2">
      <c r="A335" s="73"/>
      <c r="B335" s="109"/>
      <c r="C335" s="109"/>
      <c r="D335" s="110"/>
      <c r="E335" s="110"/>
      <c r="F335" s="111"/>
      <c r="G335" s="111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  <c r="AA335" s="73"/>
      <c r="AB335" s="73"/>
      <c r="AC335" s="73"/>
      <c r="AD335" s="73"/>
      <c r="AE335" s="73"/>
      <c r="AF335" s="73"/>
      <c r="AG335" s="73"/>
      <c r="AH335" s="73"/>
      <c r="AI335" s="73"/>
      <c r="AJ335" s="73"/>
      <c r="AK335" s="73"/>
      <c r="AL335" s="73"/>
      <c r="AM335" s="73"/>
      <c r="AN335" s="73"/>
      <c r="AO335" s="73"/>
      <c r="AP335" s="73"/>
      <c r="AQ335" s="73"/>
      <c r="AR335" s="73"/>
      <c r="AS335" s="73"/>
      <c r="AT335" s="73"/>
      <c r="AU335" s="73"/>
      <c r="AV335" s="73"/>
      <c r="AW335" s="73"/>
      <c r="AX335" s="73"/>
      <c r="AY335" s="73"/>
      <c r="AZ335" s="73"/>
      <c r="BA335" s="73"/>
      <c r="BB335" s="73"/>
      <c r="BC335" s="73"/>
      <c r="BD335" s="73"/>
      <c r="BE335" s="73"/>
      <c r="BF335" s="73"/>
      <c r="BG335" s="73"/>
      <c r="BH335" s="73"/>
      <c r="BI335" s="73"/>
      <c r="BJ335" s="73"/>
      <c r="BK335" s="73"/>
      <c r="BL335" s="73"/>
    </row>
    <row r="336" spans="1:64" x14ac:dyDescent="0.2">
      <c r="A336" s="73"/>
      <c r="B336" s="109"/>
      <c r="C336" s="109"/>
      <c r="D336" s="110"/>
      <c r="E336" s="110"/>
      <c r="F336" s="111"/>
      <c r="G336" s="111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  <c r="AA336" s="73"/>
      <c r="AB336" s="73"/>
      <c r="AC336" s="73"/>
      <c r="AD336" s="73"/>
      <c r="AE336" s="73"/>
      <c r="AF336" s="73"/>
      <c r="AG336" s="73"/>
      <c r="AH336" s="73"/>
      <c r="AI336" s="73"/>
      <c r="AJ336" s="73"/>
      <c r="AK336" s="73"/>
      <c r="AL336" s="73"/>
      <c r="AM336" s="73"/>
      <c r="AN336" s="73"/>
      <c r="AO336" s="73"/>
      <c r="AP336" s="73"/>
      <c r="AQ336" s="73"/>
      <c r="AR336" s="73"/>
      <c r="AS336" s="73"/>
      <c r="AT336" s="73"/>
      <c r="AU336" s="73"/>
      <c r="AV336" s="73"/>
      <c r="AW336" s="73"/>
      <c r="AX336" s="73"/>
      <c r="AY336" s="73"/>
      <c r="AZ336" s="73"/>
      <c r="BA336" s="73"/>
      <c r="BB336" s="73"/>
      <c r="BC336" s="73"/>
      <c r="BD336" s="73"/>
      <c r="BE336" s="73"/>
      <c r="BF336" s="73"/>
      <c r="BG336" s="73"/>
      <c r="BH336" s="73"/>
      <c r="BI336" s="73"/>
      <c r="BJ336" s="73"/>
      <c r="BK336" s="73"/>
      <c r="BL336" s="73"/>
    </row>
    <row r="337" spans="1:64" x14ac:dyDescent="0.2">
      <c r="A337" s="73"/>
      <c r="B337" s="109"/>
      <c r="C337" s="109"/>
      <c r="D337" s="110"/>
      <c r="E337" s="110"/>
      <c r="F337" s="111"/>
      <c r="G337" s="111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/>
      <c r="AM337" s="73"/>
      <c r="AN337" s="73"/>
      <c r="AO337" s="73"/>
      <c r="AP337" s="73"/>
      <c r="AQ337" s="73"/>
      <c r="AR337" s="73"/>
      <c r="AS337" s="73"/>
      <c r="AT337" s="73"/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</row>
    <row r="338" spans="1:64" x14ac:dyDescent="0.2">
      <c r="A338" s="73"/>
      <c r="B338" s="109"/>
      <c r="C338" s="109"/>
      <c r="D338" s="110"/>
      <c r="E338" s="110"/>
      <c r="F338" s="111"/>
      <c r="G338" s="111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  <c r="AA338" s="73"/>
      <c r="AB338" s="73"/>
      <c r="AC338" s="73"/>
      <c r="AD338" s="73"/>
      <c r="AE338" s="73"/>
      <c r="AF338" s="73"/>
      <c r="AG338" s="73"/>
      <c r="AH338" s="73"/>
      <c r="AI338" s="73"/>
      <c r="AJ338" s="73"/>
      <c r="AK338" s="73"/>
      <c r="AL338" s="73"/>
      <c r="AM338" s="73"/>
      <c r="AN338" s="73"/>
      <c r="AO338" s="73"/>
      <c r="AP338" s="73"/>
      <c r="AQ338" s="73"/>
      <c r="AR338" s="73"/>
      <c r="AS338" s="73"/>
      <c r="AT338" s="73"/>
      <c r="AU338" s="73"/>
      <c r="AV338" s="73"/>
      <c r="AW338" s="73"/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73"/>
      <c r="BL338" s="73"/>
    </row>
    <row r="339" spans="1:64" x14ac:dyDescent="0.2">
      <c r="A339" s="73"/>
      <c r="B339" s="109"/>
      <c r="C339" s="109"/>
      <c r="D339" s="110"/>
      <c r="E339" s="110"/>
      <c r="F339" s="111"/>
      <c r="G339" s="111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  <c r="AA339" s="73"/>
      <c r="AB339" s="73"/>
      <c r="AC339" s="73"/>
      <c r="AD339" s="73"/>
      <c r="AE339" s="73"/>
      <c r="AF339" s="73"/>
      <c r="AG339" s="73"/>
      <c r="AH339" s="73"/>
      <c r="AI339" s="73"/>
      <c r="AJ339" s="73"/>
      <c r="AK339" s="73"/>
      <c r="AL339" s="73"/>
      <c r="AM339" s="73"/>
      <c r="AN339" s="73"/>
      <c r="AO339" s="73"/>
      <c r="AP339" s="73"/>
      <c r="AQ339" s="73"/>
      <c r="AR339" s="73"/>
      <c r="AS339" s="73"/>
      <c r="AT339" s="73"/>
      <c r="AU339" s="73"/>
      <c r="AV339" s="73"/>
      <c r="AW339" s="73"/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73"/>
      <c r="BL339" s="73"/>
    </row>
    <row r="340" spans="1:64" x14ac:dyDescent="0.2">
      <c r="A340" s="73"/>
      <c r="B340" s="109"/>
      <c r="C340" s="109"/>
      <c r="D340" s="110"/>
      <c r="E340" s="110"/>
      <c r="F340" s="111"/>
      <c r="G340" s="111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73"/>
      <c r="AC340" s="73"/>
      <c r="AD340" s="73"/>
      <c r="AE340" s="73"/>
      <c r="AF340" s="73"/>
      <c r="AG340" s="73"/>
      <c r="AH340" s="73"/>
      <c r="AI340" s="73"/>
      <c r="AJ340" s="73"/>
      <c r="AK340" s="73"/>
      <c r="AL340" s="73"/>
      <c r="AM340" s="73"/>
      <c r="AN340" s="73"/>
      <c r="AO340" s="73"/>
      <c r="AP340" s="73"/>
      <c r="AQ340" s="73"/>
      <c r="AR340" s="73"/>
      <c r="AS340" s="73"/>
      <c r="AT340" s="73"/>
      <c r="AU340" s="73"/>
      <c r="AV340" s="73"/>
      <c r="AW340" s="73"/>
      <c r="AX340" s="73"/>
      <c r="AY340" s="73"/>
      <c r="AZ340" s="73"/>
      <c r="BA340" s="73"/>
      <c r="BB340" s="73"/>
      <c r="BC340" s="73"/>
      <c r="BD340" s="73"/>
      <c r="BE340" s="73"/>
      <c r="BF340" s="73"/>
      <c r="BG340" s="73"/>
      <c r="BH340" s="73"/>
      <c r="BI340" s="73"/>
      <c r="BJ340" s="73"/>
      <c r="BK340" s="73"/>
      <c r="BL340" s="73"/>
    </row>
    <row r="341" spans="1:64" x14ac:dyDescent="0.2">
      <c r="A341" s="73"/>
      <c r="B341" s="109"/>
      <c r="C341" s="109"/>
      <c r="D341" s="110"/>
      <c r="E341" s="110"/>
      <c r="F341" s="111"/>
      <c r="G341" s="111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  <c r="AH341" s="73"/>
      <c r="AI341" s="73"/>
      <c r="AJ341" s="73"/>
      <c r="AK341" s="73"/>
      <c r="AL341" s="73"/>
      <c r="AM341" s="73"/>
      <c r="AN341" s="73"/>
      <c r="AO341" s="73"/>
      <c r="AP341" s="73"/>
      <c r="AQ341" s="73"/>
      <c r="AR341" s="73"/>
      <c r="AS341" s="73"/>
      <c r="AT341" s="73"/>
      <c r="AU341" s="73"/>
      <c r="AV341" s="73"/>
      <c r="AW341" s="73"/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73"/>
      <c r="BL341" s="73"/>
    </row>
    <row r="342" spans="1:64" x14ac:dyDescent="0.2">
      <c r="A342" s="73"/>
      <c r="B342" s="109"/>
      <c r="C342" s="109"/>
      <c r="D342" s="110"/>
      <c r="E342" s="110"/>
      <c r="F342" s="111"/>
      <c r="G342" s="111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/>
      <c r="AN342" s="73"/>
      <c r="AO342" s="73"/>
      <c r="AP342" s="73"/>
      <c r="AQ342" s="73"/>
      <c r="AR342" s="73"/>
      <c r="AS342" s="73"/>
      <c r="AT342" s="73"/>
      <c r="AU342" s="73"/>
      <c r="AV342" s="73"/>
      <c r="AW342" s="73"/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</row>
    <row r="343" spans="1:64" x14ac:dyDescent="0.2">
      <c r="A343" s="73"/>
      <c r="B343" s="109"/>
      <c r="C343" s="109"/>
      <c r="D343" s="110"/>
      <c r="E343" s="110"/>
      <c r="F343" s="111"/>
      <c r="G343" s="111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  <c r="AA343" s="73"/>
      <c r="AB343" s="73"/>
      <c r="AC343" s="73"/>
      <c r="AD343" s="73"/>
      <c r="AE343" s="73"/>
      <c r="AF343" s="73"/>
      <c r="AG343" s="73"/>
      <c r="AH343" s="73"/>
      <c r="AI343" s="73"/>
      <c r="AJ343" s="73"/>
      <c r="AK343" s="73"/>
      <c r="AL343" s="73"/>
      <c r="AM343" s="73"/>
      <c r="AN343" s="73"/>
      <c r="AO343" s="73"/>
      <c r="AP343" s="73"/>
      <c r="AQ343" s="73"/>
      <c r="AR343" s="73"/>
      <c r="AS343" s="73"/>
      <c r="AT343" s="73"/>
      <c r="AU343" s="73"/>
      <c r="AV343" s="73"/>
      <c r="AW343" s="73"/>
      <c r="AX343" s="73"/>
      <c r="AY343" s="73"/>
      <c r="AZ343" s="73"/>
      <c r="BA343" s="73"/>
      <c r="BB343" s="73"/>
      <c r="BC343" s="73"/>
      <c r="BD343" s="73"/>
      <c r="BE343" s="73"/>
      <c r="BF343" s="73"/>
      <c r="BG343" s="73"/>
      <c r="BH343" s="73"/>
      <c r="BI343" s="73"/>
      <c r="BJ343" s="73"/>
      <c r="BK343" s="73"/>
      <c r="BL343" s="73"/>
    </row>
    <row r="344" spans="1:64" x14ac:dyDescent="0.2">
      <c r="A344" s="73"/>
      <c r="B344" s="109"/>
      <c r="C344" s="109"/>
      <c r="D344" s="110"/>
      <c r="E344" s="110"/>
      <c r="F344" s="111"/>
      <c r="G344" s="111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  <c r="AA344" s="73"/>
      <c r="AB344" s="73"/>
      <c r="AC344" s="73"/>
      <c r="AD344" s="73"/>
      <c r="AE344" s="73"/>
      <c r="AF344" s="73"/>
      <c r="AG344" s="73"/>
      <c r="AH344" s="73"/>
      <c r="AI344" s="73"/>
      <c r="AJ344" s="73"/>
      <c r="AK344" s="73"/>
      <c r="AL344" s="73"/>
      <c r="AM344" s="73"/>
      <c r="AN344" s="73"/>
      <c r="AO344" s="73"/>
      <c r="AP344" s="73"/>
      <c r="AQ344" s="73"/>
      <c r="AR344" s="73"/>
      <c r="AS344" s="73"/>
      <c r="AT344" s="73"/>
      <c r="AU344" s="73"/>
      <c r="AV344" s="73"/>
      <c r="AW344" s="73"/>
      <c r="AX344" s="73"/>
      <c r="AY344" s="73"/>
      <c r="AZ344" s="73"/>
      <c r="BA344" s="73"/>
      <c r="BB344" s="73"/>
      <c r="BC344" s="73"/>
      <c r="BD344" s="73"/>
      <c r="BE344" s="73"/>
      <c r="BF344" s="73"/>
      <c r="BG344" s="73"/>
      <c r="BH344" s="73"/>
      <c r="BI344" s="73"/>
      <c r="BJ344" s="73"/>
      <c r="BK344" s="73"/>
      <c r="BL344" s="73"/>
    </row>
    <row r="345" spans="1:64" x14ac:dyDescent="0.2">
      <c r="A345" s="73"/>
      <c r="B345" s="109"/>
      <c r="C345" s="109"/>
      <c r="D345" s="110"/>
      <c r="E345" s="110"/>
      <c r="F345" s="111"/>
      <c r="G345" s="111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  <c r="AA345" s="73"/>
      <c r="AB345" s="73"/>
      <c r="AC345" s="73"/>
      <c r="AD345" s="73"/>
      <c r="AE345" s="73"/>
      <c r="AF345" s="73"/>
      <c r="AG345" s="73"/>
      <c r="AH345" s="73"/>
      <c r="AI345" s="73"/>
      <c r="AJ345" s="73"/>
      <c r="AK345" s="73"/>
      <c r="AL345" s="73"/>
      <c r="AM345" s="73"/>
      <c r="AN345" s="73"/>
      <c r="AO345" s="73"/>
      <c r="AP345" s="73"/>
      <c r="AQ345" s="73"/>
      <c r="AR345" s="73"/>
      <c r="AS345" s="73"/>
      <c r="AT345" s="73"/>
      <c r="AU345" s="73"/>
      <c r="AV345" s="73"/>
      <c r="AW345" s="73"/>
      <c r="AX345" s="73"/>
      <c r="AY345" s="73"/>
      <c r="AZ345" s="73"/>
      <c r="BA345" s="73"/>
      <c r="BB345" s="73"/>
      <c r="BC345" s="73"/>
      <c r="BD345" s="73"/>
      <c r="BE345" s="73"/>
      <c r="BF345" s="73"/>
      <c r="BG345" s="73"/>
      <c r="BH345" s="73"/>
      <c r="BI345" s="73"/>
      <c r="BJ345" s="73"/>
      <c r="BK345" s="73"/>
      <c r="BL345" s="73"/>
    </row>
    <row r="346" spans="1:64" x14ac:dyDescent="0.2">
      <c r="A346" s="73"/>
      <c r="B346" s="109"/>
      <c r="C346" s="109"/>
      <c r="D346" s="110"/>
      <c r="E346" s="110"/>
      <c r="F346" s="111"/>
      <c r="G346" s="111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  <c r="AA346" s="73"/>
      <c r="AB346" s="73"/>
      <c r="AC346" s="73"/>
      <c r="AD346" s="73"/>
      <c r="AE346" s="73"/>
      <c r="AF346" s="73"/>
      <c r="AG346" s="73"/>
      <c r="AH346" s="73"/>
      <c r="AI346" s="73"/>
      <c r="AJ346" s="73"/>
      <c r="AK346" s="73"/>
      <c r="AL346" s="73"/>
      <c r="AM346" s="73"/>
      <c r="AN346" s="73"/>
      <c r="AO346" s="73"/>
      <c r="AP346" s="73"/>
      <c r="AQ346" s="73"/>
      <c r="AR346" s="73"/>
      <c r="AS346" s="73"/>
      <c r="AT346" s="73"/>
      <c r="AU346" s="73"/>
      <c r="AV346" s="73"/>
      <c r="AW346" s="73"/>
      <c r="AX346" s="73"/>
      <c r="AY346" s="73"/>
      <c r="AZ346" s="73"/>
      <c r="BA346" s="73"/>
      <c r="BB346" s="73"/>
      <c r="BC346" s="73"/>
      <c r="BD346" s="73"/>
      <c r="BE346" s="73"/>
      <c r="BF346" s="73"/>
      <c r="BG346" s="73"/>
      <c r="BH346" s="73"/>
      <c r="BI346" s="73"/>
      <c r="BJ346" s="73"/>
      <c r="BK346" s="73"/>
      <c r="BL346" s="73"/>
    </row>
    <row r="347" spans="1:64" x14ac:dyDescent="0.2">
      <c r="A347" s="73"/>
      <c r="B347" s="109"/>
      <c r="C347" s="109"/>
      <c r="D347" s="110"/>
      <c r="E347" s="110"/>
      <c r="F347" s="111"/>
      <c r="G347" s="111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/>
      <c r="AN347" s="73"/>
      <c r="AO347" s="73"/>
      <c r="AP347" s="73"/>
      <c r="AQ347" s="73"/>
      <c r="AR347" s="73"/>
      <c r="AS347" s="73"/>
      <c r="AT347" s="73"/>
      <c r="AU347" s="73"/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</row>
    <row r="348" spans="1:64" x14ac:dyDescent="0.2">
      <c r="A348" s="73"/>
      <c r="B348" s="109"/>
      <c r="C348" s="109"/>
      <c r="D348" s="110"/>
      <c r="E348" s="110"/>
      <c r="F348" s="111"/>
      <c r="G348" s="111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  <c r="AA348" s="73"/>
      <c r="AB348" s="73"/>
      <c r="AC348" s="73"/>
      <c r="AD348" s="73"/>
      <c r="AE348" s="73"/>
      <c r="AF348" s="73"/>
      <c r="AG348" s="73"/>
      <c r="AH348" s="73"/>
      <c r="AI348" s="73"/>
      <c r="AJ348" s="73"/>
      <c r="AK348" s="73"/>
      <c r="AL348" s="73"/>
      <c r="AM348" s="73"/>
      <c r="AN348" s="73"/>
      <c r="AO348" s="73"/>
      <c r="AP348" s="73"/>
      <c r="AQ348" s="73"/>
      <c r="AR348" s="73"/>
      <c r="AS348" s="73"/>
      <c r="AT348" s="73"/>
      <c r="AU348" s="73"/>
      <c r="AV348" s="73"/>
      <c r="AW348" s="73"/>
      <c r="AX348" s="73"/>
      <c r="AY348" s="73"/>
      <c r="AZ348" s="73"/>
      <c r="BA348" s="73"/>
      <c r="BB348" s="73"/>
      <c r="BC348" s="73"/>
      <c r="BD348" s="73"/>
      <c r="BE348" s="73"/>
      <c r="BF348" s="73"/>
      <c r="BG348" s="73"/>
      <c r="BH348" s="73"/>
      <c r="BI348" s="73"/>
      <c r="BJ348" s="73"/>
      <c r="BK348" s="73"/>
      <c r="BL348" s="73"/>
    </row>
    <row r="349" spans="1:64" x14ac:dyDescent="0.2">
      <c r="A349" s="73"/>
      <c r="B349" s="109"/>
      <c r="C349" s="109"/>
      <c r="D349" s="110"/>
      <c r="E349" s="110"/>
      <c r="F349" s="111"/>
      <c r="G349" s="111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  <c r="AF349" s="73"/>
      <c r="AG349" s="73"/>
      <c r="AH349" s="73"/>
      <c r="AI349" s="73"/>
      <c r="AJ349" s="73"/>
      <c r="AK349" s="73"/>
      <c r="AL349" s="73"/>
      <c r="AM349" s="73"/>
      <c r="AN349" s="73"/>
      <c r="AO349" s="73"/>
      <c r="AP349" s="73"/>
      <c r="AQ349" s="73"/>
      <c r="AR349" s="73"/>
      <c r="AS349" s="73"/>
      <c r="AT349" s="73"/>
      <c r="AU349" s="73"/>
      <c r="AV349" s="73"/>
      <c r="AW349" s="73"/>
      <c r="AX349" s="73"/>
      <c r="AY349" s="73"/>
      <c r="AZ349" s="73"/>
      <c r="BA349" s="73"/>
      <c r="BB349" s="73"/>
      <c r="BC349" s="73"/>
      <c r="BD349" s="73"/>
      <c r="BE349" s="73"/>
      <c r="BF349" s="73"/>
      <c r="BG349" s="73"/>
      <c r="BH349" s="73"/>
      <c r="BI349" s="73"/>
      <c r="BJ349" s="73"/>
      <c r="BK349" s="73"/>
      <c r="BL349" s="73"/>
    </row>
    <row r="350" spans="1:64" x14ac:dyDescent="0.2">
      <c r="A350" s="73"/>
      <c r="B350" s="109"/>
      <c r="C350" s="109"/>
      <c r="D350" s="110"/>
      <c r="E350" s="110"/>
      <c r="F350" s="111"/>
      <c r="G350" s="111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73"/>
      <c r="AH350" s="73"/>
      <c r="AI350" s="73"/>
      <c r="AJ350" s="73"/>
      <c r="AK350" s="73"/>
      <c r="AL350" s="73"/>
      <c r="AM350" s="73"/>
      <c r="AN350" s="73"/>
      <c r="AO350" s="73"/>
      <c r="AP350" s="73"/>
      <c r="AQ350" s="73"/>
      <c r="AR350" s="73"/>
      <c r="AS350" s="73"/>
      <c r="AT350" s="73"/>
      <c r="AU350" s="73"/>
      <c r="AV350" s="73"/>
      <c r="AW350" s="73"/>
      <c r="AX350" s="73"/>
      <c r="AY350" s="73"/>
      <c r="AZ350" s="73"/>
      <c r="BA350" s="73"/>
      <c r="BB350" s="73"/>
      <c r="BC350" s="73"/>
      <c r="BD350" s="73"/>
      <c r="BE350" s="73"/>
      <c r="BF350" s="73"/>
      <c r="BG350" s="73"/>
      <c r="BH350" s="73"/>
      <c r="BI350" s="73"/>
      <c r="BJ350" s="73"/>
      <c r="BK350" s="73"/>
      <c r="BL350" s="73"/>
    </row>
    <row r="351" spans="1:64" x14ac:dyDescent="0.2">
      <c r="A351" s="73"/>
      <c r="B351" s="109"/>
      <c r="C351" s="109"/>
      <c r="D351" s="110"/>
      <c r="E351" s="110"/>
      <c r="F351" s="111"/>
      <c r="G351" s="111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  <c r="AF351" s="73"/>
      <c r="AG351" s="73"/>
      <c r="AH351" s="73"/>
      <c r="AI351" s="73"/>
      <c r="AJ351" s="73"/>
      <c r="AK351" s="73"/>
      <c r="AL351" s="73"/>
      <c r="AM351" s="73"/>
      <c r="AN351" s="73"/>
      <c r="AO351" s="73"/>
      <c r="AP351" s="73"/>
      <c r="AQ351" s="73"/>
      <c r="AR351" s="73"/>
      <c r="AS351" s="73"/>
      <c r="AT351" s="73"/>
      <c r="AU351" s="73"/>
      <c r="AV351" s="73"/>
      <c r="AW351" s="73"/>
      <c r="AX351" s="73"/>
      <c r="AY351" s="73"/>
      <c r="AZ351" s="73"/>
      <c r="BA351" s="73"/>
      <c r="BB351" s="73"/>
      <c r="BC351" s="73"/>
      <c r="BD351" s="73"/>
      <c r="BE351" s="73"/>
      <c r="BF351" s="73"/>
      <c r="BG351" s="73"/>
      <c r="BH351" s="73"/>
      <c r="BI351" s="73"/>
      <c r="BJ351" s="73"/>
      <c r="BK351" s="73"/>
      <c r="BL351" s="73"/>
    </row>
    <row r="352" spans="1:64" x14ac:dyDescent="0.2">
      <c r="A352" s="73"/>
      <c r="B352" s="109"/>
      <c r="C352" s="109"/>
      <c r="D352" s="110"/>
      <c r="E352" s="110"/>
      <c r="F352" s="111"/>
      <c r="G352" s="111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/>
      <c r="AO352" s="73"/>
      <c r="AP352" s="73"/>
      <c r="AQ352" s="73"/>
      <c r="AR352" s="73"/>
      <c r="AS352" s="73"/>
      <c r="AT352" s="73"/>
      <c r="AU352" s="73"/>
      <c r="AV352" s="73"/>
      <c r="AW352" s="73"/>
      <c r="AX352" s="73"/>
      <c r="AY352" s="73"/>
      <c r="AZ352" s="73"/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</row>
    <row r="353" spans="1:64" x14ac:dyDescent="0.2">
      <c r="A353" s="73"/>
      <c r="B353" s="109"/>
      <c r="C353" s="109"/>
      <c r="D353" s="110"/>
      <c r="E353" s="110"/>
      <c r="F353" s="111"/>
      <c r="G353" s="111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  <c r="AH353" s="73"/>
      <c r="AI353" s="73"/>
      <c r="AJ353" s="73"/>
      <c r="AK353" s="73"/>
      <c r="AL353" s="73"/>
      <c r="AM353" s="73"/>
      <c r="AN353" s="73"/>
      <c r="AO353" s="73"/>
      <c r="AP353" s="73"/>
      <c r="AQ353" s="73"/>
      <c r="AR353" s="73"/>
      <c r="AS353" s="73"/>
      <c r="AT353" s="73"/>
      <c r="AU353" s="73"/>
      <c r="AV353" s="73"/>
      <c r="AW353" s="73"/>
      <c r="AX353" s="73"/>
      <c r="AY353" s="73"/>
      <c r="AZ353" s="73"/>
      <c r="BA353" s="73"/>
      <c r="BB353" s="73"/>
      <c r="BC353" s="73"/>
      <c r="BD353" s="73"/>
      <c r="BE353" s="73"/>
      <c r="BF353" s="73"/>
      <c r="BG353" s="73"/>
      <c r="BH353" s="73"/>
      <c r="BI353" s="73"/>
      <c r="BJ353" s="73"/>
      <c r="BK353" s="73"/>
      <c r="BL353" s="73"/>
    </row>
    <row r="354" spans="1:64" x14ac:dyDescent="0.2">
      <c r="A354" s="73"/>
      <c r="B354" s="109"/>
      <c r="C354" s="109"/>
      <c r="D354" s="110"/>
      <c r="E354" s="110"/>
      <c r="F354" s="111"/>
      <c r="G354" s="111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  <c r="AH354" s="73"/>
      <c r="AI354" s="73"/>
      <c r="AJ354" s="73"/>
      <c r="AK354" s="73"/>
      <c r="AL354" s="73"/>
      <c r="AM354" s="73"/>
      <c r="AN354" s="73"/>
      <c r="AO354" s="73"/>
      <c r="AP354" s="73"/>
      <c r="AQ354" s="73"/>
      <c r="AR354" s="73"/>
      <c r="AS354" s="73"/>
      <c r="AT354" s="73"/>
      <c r="AU354" s="73"/>
      <c r="AV354" s="73"/>
      <c r="AW354" s="73"/>
      <c r="AX354" s="73"/>
      <c r="AY354" s="73"/>
      <c r="AZ354" s="73"/>
      <c r="BA354" s="73"/>
      <c r="BB354" s="73"/>
      <c r="BC354" s="73"/>
      <c r="BD354" s="73"/>
      <c r="BE354" s="73"/>
      <c r="BF354" s="73"/>
      <c r="BG354" s="73"/>
      <c r="BH354" s="73"/>
      <c r="BI354" s="73"/>
      <c r="BJ354" s="73"/>
      <c r="BK354" s="73"/>
      <c r="BL354" s="73"/>
    </row>
    <row r="355" spans="1:64" x14ac:dyDescent="0.2">
      <c r="A355" s="73"/>
      <c r="B355" s="109"/>
      <c r="C355" s="109"/>
      <c r="D355" s="110"/>
      <c r="E355" s="110"/>
      <c r="F355" s="111"/>
      <c r="G355" s="111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  <c r="AA355" s="73"/>
      <c r="AB355" s="73"/>
      <c r="AC355" s="73"/>
      <c r="AD355" s="73"/>
      <c r="AE355" s="73"/>
      <c r="AF355" s="73"/>
      <c r="AG355" s="73"/>
      <c r="AH355" s="73"/>
      <c r="AI355" s="73"/>
      <c r="AJ355" s="73"/>
      <c r="AK355" s="73"/>
      <c r="AL355" s="73"/>
      <c r="AM355" s="73"/>
      <c r="AN355" s="73"/>
      <c r="AO355" s="73"/>
      <c r="AP355" s="73"/>
      <c r="AQ355" s="73"/>
      <c r="AR355" s="73"/>
      <c r="AS355" s="73"/>
      <c r="AT355" s="73"/>
      <c r="AU355" s="73"/>
      <c r="AV355" s="73"/>
      <c r="AW355" s="73"/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3"/>
      <c r="BI355" s="73"/>
      <c r="BJ355" s="73"/>
      <c r="BK355" s="73"/>
      <c r="BL355" s="73"/>
    </row>
    <row r="356" spans="1:64" x14ac:dyDescent="0.2">
      <c r="A356" s="73"/>
      <c r="B356" s="109"/>
      <c r="C356" s="109"/>
      <c r="D356" s="110"/>
      <c r="E356" s="110"/>
      <c r="F356" s="111"/>
      <c r="G356" s="111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  <c r="AF356" s="73"/>
      <c r="AG356" s="73"/>
      <c r="AH356" s="73"/>
      <c r="AI356" s="73"/>
      <c r="AJ356" s="73"/>
      <c r="AK356" s="73"/>
      <c r="AL356" s="73"/>
      <c r="AM356" s="73"/>
      <c r="AN356" s="73"/>
      <c r="AO356" s="73"/>
      <c r="AP356" s="73"/>
      <c r="AQ356" s="73"/>
      <c r="AR356" s="73"/>
      <c r="AS356" s="73"/>
      <c r="AT356" s="73"/>
      <c r="AU356" s="73"/>
      <c r="AV356" s="73"/>
      <c r="AW356" s="73"/>
      <c r="AX356" s="73"/>
      <c r="AY356" s="73"/>
      <c r="AZ356" s="73"/>
      <c r="BA356" s="73"/>
      <c r="BB356" s="73"/>
      <c r="BC356" s="73"/>
      <c r="BD356" s="73"/>
      <c r="BE356" s="73"/>
      <c r="BF356" s="73"/>
      <c r="BG356" s="73"/>
      <c r="BH356" s="73"/>
      <c r="BI356" s="73"/>
      <c r="BJ356" s="73"/>
      <c r="BK356" s="73"/>
      <c r="BL356" s="73"/>
    </row>
    <row r="357" spans="1:64" x14ac:dyDescent="0.2">
      <c r="A357" s="73"/>
      <c r="B357" s="109"/>
      <c r="C357" s="109"/>
      <c r="D357" s="110"/>
      <c r="E357" s="110"/>
      <c r="F357" s="111"/>
      <c r="G357" s="111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/>
      <c r="AO357" s="73"/>
      <c r="AP357" s="73"/>
      <c r="AQ357" s="73"/>
      <c r="AR357" s="73"/>
      <c r="AS357" s="73"/>
      <c r="AT357" s="73"/>
      <c r="AU357" s="73"/>
      <c r="AV357" s="73"/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</row>
    <row r="358" spans="1:64" x14ac:dyDescent="0.2">
      <c r="A358" s="73"/>
      <c r="B358" s="109"/>
      <c r="C358" s="109"/>
      <c r="D358" s="110"/>
      <c r="E358" s="110"/>
      <c r="F358" s="111"/>
      <c r="G358" s="111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  <c r="AF358" s="73"/>
      <c r="AG358" s="73"/>
      <c r="AH358" s="73"/>
      <c r="AI358" s="73"/>
      <c r="AJ358" s="73"/>
      <c r="AK358" s="73"/>
      <c r="AL358" s="73"/>
      <c r="AM358" s="73"/>
      <c r="AN358" s="73"/>
      <c r="AO358" s="73"/>
      <c r="AP358" s="73"/>
      <c r="AQ358" s="73"/>
      <c r="AR358" s="73"/>
      <c r="AS358" s="73"/>
      <c r="AT358" s="73"/>
      <c r="AU358" s="73"/>
      <c r="AV358" s="73"/>
      <c r="AW358" s="73"/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73"/>
      <c r="BL358" s="73"/>
    </row>
    <row r="359" spans="1:64" x14ac:dyDescent="0.2">
      <c r="A359" s="73"/>
      <c r="B359" s="109"/>
      <c r="C359" s="109"/>
      <c r="D359" s="110"/>
      <c r="E359" s="110"/>
      <c r="F359" s="111"/>
      <c r="G359" s="111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  <c r="AA359" s="73"/>
      <c r="AB359" s="73"/>
      <c r="AC359" s="73"/>
      <c r="AD359" s="73"/>
      <c r="AE359" s="73"/>
      <c r="AF359" s="73"/>
      <c r="AG359" s="73"/>
      <c r="AH359" s="73"/>
      <c r="AI359" s="73"/>
      <c r="AJ359" s="73"/>
      <c r="AK359" s="73"/>
      <c r="AL359" s="73"/>
      <c r="AM359" s="73"/>
      <c r="AN359" s="73"/>
      <c r="AO359" s="73"/>
      <c r="AP359" s="73"/>
      <c r="AQ359" s="73"/>
      <c r="AR359" s="73"/>
      <c r="AS359" s="73"/>
      <c r="AT359" s="73"/>
      <c r="AU359" s="73"/>
      <c r="AV359" s="73"/>
      <c r="AW359" s="73"/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73"/>
      <c r="BL359" s="73"/>
    </row>
    <row r="360" spans="1:64" x14ac:dyDescent="0.2">
      <c r="A360" s="73"/>
      <c r="B360" s="109"/>
      <c r="C360" s="109"/>
      <c r="D360" s="110"/>
      <c r="E360" s="110"/>
      <c r="F360" s="111"/>
      <c r="G360" s="111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  <c r="AF360" s="73"/>
      <c r="AG360" s="73"/>
      <c r="AH360" s="73"/>
      <c r="AI360" s="73"/>
      <c r="AJ360" s="73"/>
      <c r="AK360" s="73"/>
      <c r="AL360" s="73"/>
      <c r="AM360" s="73"/>
      <c r="AN360" s="73"/>
      <c r="AO360" s="73"/>
      <c r="AP360" s="73"/>
      <c r="AQ360" s="73"/>
      <c r="AR360" s="73"/>
      <c r="AS360" s="73"/>
      <c r="AT360" s="73"/>
      <c r="AU360" s="73"/>
      <c r="AV360" s="73"/>
      <c r="AW360" s="73"/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73"/>
      <c r="BL360" s="73"/>
    </row>
    <row r="361" spans="1:64" x14ac:dyDescent="0.2">
      <c r="A361" s="73"/>
      <c r="B361" s="109"/>
      <c r="C361" s="109"/>
      <c r="D361" s="110"/>
      <c r="E361" s="110"/>
      <c r="F361" s="111"/>
      <c r="G361" s="111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  <c r="AA361" s="73"/>
      <c r="AB361" s="73"/>
      <c r="AC361" s="73"/>
      <c r="AD361" s="73"/>
      <c r="AE361" s="73"/>
      <c r="AF361" s="73"/>
      <c r="AG361" s="73"/>
      <c r="AH361" s="73"/>
      <c r="AI361" s="73"/>
      <c r="AJ361" s="73"/>
      <c r="AK361" s="73"/>
      <c r="AL361" s="73"/>
      <c r="AM361" s="73"/>
      <c r="AN361" s="73"/>
      <c r="AO361" s="73"/>
      <c r="AP361" s="73"/>
      <c r="AQ361" s="73"/>
      <c r="AR361" s="73"/>
      <c r="AS361" s="73"/>
      <c r="AT361" s="73"/>
      <c r="AU361" s="73"/>
      <c r="AV361" s="73"/>
      <c r="AW361" s="73"/>
      <c r="AX361" s="73"/>
      <c r="AY361" s="73"/>
      <c r="AZ361" s="73"/>
      <c r="BA361" s="73"/>
      <c r="BB361" s="73"/>
      <c r="BC361" s="73"/>
      <c r="BD361" s="73"/>
      <c r="BE361" s="73"/>
      <c r="BF361" s="73"/>
      <c r="BG361" s="73"/>
      <c r="BH361" s="73"/>
      <c r="BI361" s="73"/>
      <c r="BJ361" s="73"/>
      <c r="BK361" s="73"/>
      <c r="BL361" s="73"/>
    </row>
    <row r="362" spans="1:64" x14ac:dyDescent="0.2">
      <c r="A362" s="73"/>
      <c r="B362" s="109"/>
      <c r="C362" s="109"/>
      <c r="D362" s="110"/>
      <c r="E362" s="110"/>
      <c r="F362" s="111"/>
      <c r="G362" s="111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</row>
    <row r="363" spans="1:64" x14ac:dyDescent="0.2">
      <c r="A363" s="73"/>
      <c r="B363" s="109"/>
      <c r="C363" s="109"/>
      <c r="D363" s="110"/>
      <c r="E363" s="110"/>
      <c r="F363" s="111"/>
      <c r="G363" s="111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  <c r="AA363" s="73"/>
      <c r="AB363" s="73"/>
      <c r="AC363" s="73"/>
      <c r="AD363" s="73"/>
      <c r="AE363" s="73"/>
      <c r="AF363" s="73"/>
      <c r="AG363" s="73"/>
      <c r="AH363" s="73"/>
      <c r="AI363" s="73"/>
      <c r="AJ363" s="73"/>
      <c r="AK363" s="73"/>
      <c r="AL363" s="73"/>
      <c r="AM363" s="73"/>
      <c r="AN363" s="73"/>
      <c r="AO363" s="73"/>
      <c r="AP363" s="73"/>
      <c r="AQ363" s="73"/>
      <c r="AR363" s="73"/>
      <c r="AS363" s="73"/>
      <c r="AT363" s="73"/>
      <c r="AU363" s="73"/>
      <c r="AV363" s="73"/>
      <c r="AW363" s="73"/>
      <c r="AX363" s="73"/>
      <c r="AY363" s="73"/>
      <c r="AZ363" s="73"/>
      <c r="BA363" s="73"/>
      <c r="BB363" s="73"/>
      <c r="BC363" s="73"/>
      <c r="BD363" s="73"/>
      <c r="BE363" s="73"/>
      <c r="BF363" s="73"/>
      <c r="BG363" s="73"/>
      <c r="BH363" s="73"/>
      <c r="BI363" s="73"/>
      <c r="BJ363" s="73"/>
      <c r="BK363" s="73"/>
      <c r="BL363" s="73"/>
    </row>
    <row r="364" spans="1:64" x14ac:dyDescent="0.2">
      <c r="A364" s="73"/>
      <c r="B364" s="109"/>
      <c r="C364" s="109"/>
      <c r="D364" s="110"/>
      <c r="E364" s="110"/>
      <c r="F364" s="111"/>
      <c r="G364" s="111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  <c r="AA364" s="73"/>
      <c r="AB364" s="73"/>
      <c r="AC364" s="73"/>
      <c r="AD364" s="73"/>
      <c r="AE364" s="73"/>
      <c r="AF364" s="73"/>
      <c r="AG364" s="73"/>
      <c r="AH364" s="73"/>
      <c r="AI364" s="73"/>
      <c r="AJ364" s="73"/>
      <c r="AK364" s="73"/>
      <c r="AL364" s="73"/>
      <c r="AM364" s="73"/>
      <c r="AN364" s="73"/>
      <c r="AO364" s="73"/>
      <c r="AP364" s="73"/>
      <c r="AQ364" s="73"/>
      <c r="AR364" s="73"/>
      <c r="AS364" s="73"/>
      <c r="AT364" s="73"/>
      <c r="AU364" s="73"/>
      <c r="AV364" s="73"/>
      <c r="AW364" s="73"/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73"/>
      <c r="BL364" s="73"/>
    </row>
    <row r="365" spans="1:64" x14ac:dyDescent="0.2">
      <c r="A365" s="73"/>
      <c r="B365" s="109"/>
      <c r="C365" s="109"/>
      <c r="D365" s="110"/>
      <c r="E365" s="110"/>
      <c r="F365" s="111"/>
      <c r="G365" s="111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  <c r="AA365" s="73"/>
      <c r="AB365" s="73"/>
      <c r="AC365" s="73"/>
      <c r="AD365" s="73"/>
      <c r="AE365" s="73"/>
      <c r="AF365" s="73"/>
      <c r="AG365" s="73"/>
      <c r="AH365" s="73"/>
      <c r="AI365" s="73"/>
      <c r="AJ365" s="73"/>
      <c r="AK365" s="73"/>
      <c r="AL365" s="73"/>
      <c r="AM365" s="73"/>
      <c r="AN365" s="73"/>
      <c r="AO365" s="73"/>
      <c r="AP365" s="73"/>
      <c r="AQ365" s="73"/>
      <c r="AR365" s="73"/>
      <c r="AS365" s="73"/>
      <c r="AT365" s="73"/>
      <c r="AU365" s="73"/>
      <c r="AV365" s="73"/>
      <c r="AW365" s="73"/>
      <c r="AX365" s="73"/>
      <c r="AY365" s="73"/>
      <c r="AZ365" s="73"/>
      <c r="BA365" s="73"/>
      <c r="BB365" s="73"/>
      <c r="BC365" s="73"/>
      <c r="BD365" s="73"/>
      <c r="BE365" s="73"/>
      <c r="BF365" s="73"/>
      <c r="BG365" s="73"/>
      <c r="BH365" s="73"/>
      <c r="BI365" s="73"/>
      <c r="BJ365" s="73"/>
      <c r="BK365" s="73"/>
      <c r="BL365" s="73"/>
    </row>
    <row r="366" spans="1:64" x14ac:dyDescent="0.2">
      <c r="A366" s="73"/>
      <c r="B366" s="109"/>
      <c r="C366" s="109"/>
      <c r="D366" s="110"/>
      <c r="E366" s="110"/>
      <c r="F366" s="111"/>
      <c r="G366" s="111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  <c r="AA366" s="73"/>
      <c r="AB366" s="73"/>
      <c r="AC366" s="73"/>
      <c r="AD366" s="73"/>
      <c r="AE366" s="73"/>
      <c r="AF366" s="73"/>
      <c r="AG366" s="73"/>
      <c r="AH366" s="73"/>
      <c r="AI366" s="73"/>
      <c r="AJ366" s="73"/>
      <c r="AK366" s="73"/>
      <c r="AL366" s="73"/>
      <c r="AM366" s="73"/>
      <c r="AN366" s="73"/>
      <c r="AO366" s="73"/>
      <c r="AP366" s="73"/>
      <c r="AQ366" s="73"/>
      <c r="AR366" s="73"/>
      <c r="AS366" s="73"/>
      <c r="AT366" s="73"/>
      <c r="AU366" s="73"/>
      <c r="AV366" s="73"/>
      <c r="AW366" s="73"/>
      <c r="AX366" s="73"/>
      <c r="AY366" s="73"/>
      <c r="AZ366" s="73"/>
      <c r="BA366" s="73"/>
      <c r="BB366" s="73"/>
      <c r="BC366" s="73"/>
      <c r="BD366" s="73"/>
      <c r="BE366" s="73"/>
      <c r="BF366" s="73"/>
      <c r="BG366" s="73"/>
      <c r="BH366" s="73"/>
      <c r="BI366" s="73"/>
      <c r="BJ366" s="73"/>
      <c r="BK366" s="73"/>
      <c r="BL366" s="73"/>
    </row>
    <row r="367" spans="1:64" x14ac:dyDescent="0.2">
      <c r="A367" s="73"/>
      <c r="B367" s="109"/>
      <c r="C367" s="109"/>
      <c r="D367" s="110"/>
      <c r="E367" s="110"/>
      <c r="F367" s="111"/>
      <c r="G367" s="111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/>
      <c r="AP367" s="73"/>
      <c r="AQ367" s="73"/>
      <c r="AR367" s="73"/>
      <c r="AS367" s="73"/>
      <c r="AT367" s="73"/>
      <c r="AU367" s="73"/>
      <c r="AV367" s="73"/>
      <c r="AW367" s="73"/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</row>
    <row r="368" spans="1:64" x14ac:dyDescent="0.2">
      <c r="A368" s="73"/>
      <c r="B368" s="109"/>
      <c r="C368" s="109"/>
      <c r="D368" s="110"/>
      <c r="E368" s="110"/>
      <c r="F368" s="111"/>
      <c r="G368" s="111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  <c r="AA368" s="73"/>
      <c r="AB368" s="73"/>
      <c r="AC368" s="73"/>
      <c r="AD368" s="73"/>
      <c r="AE368" s="73"/>
      <c r="AF368" s="73"/>
      <c r="AG368" s="73"/>
      <c r="AH368" s="73"/>
      <c r="AI368" s="73"/>
      <c r="AJ368" s="73"/>
      <c r="AK368" s="73"/>
      <c r="AL368" s="73"/>
      <c r="AM368" s="73"/>
      <c r="AN368" s="73"/>
      <c r="AO368" s="73"/>
      <c r="AP368" s="73"/>
      <c r="AQ368" s="73"/>
      <c r="AR368" s="73"/>
      <c r="AS368" s="73"/>
      <c r="AT368" s="73"/>
      <c r="AU368" s="73"/>
      <c r="AV368" s="73"/>
      <c r="AW368" s="73"/>
      <c r="AX368" s="73"/>
      <c r="AY368" s="73"/>
      <c r="AZ368" s="73"/>
      <c r="BA368" s="73"/>
      <c r="BB368" s="73"/>
      <c r="BC368" s="73"/>
      <c r="BD368" s="73"/>
      <c r="BE368" s="73"/>
      <c r="BF368" s="73"/>
      <c r="BG368" s="73"/>
      <c r="BH368" s="73"/>
      <c r="BI368" s="73"/>
      <c r="BJ368" s="73"/>
      <c r="BK368" s="73"/>
      <c r="BL368" s="73"/>
    </row>
    <row r="369" spans="1:64" x14ac:dyDescent="0.2">
      <c r="A369" s="73"/>
      <c r="B369" s="109"/>
      <c r="C369" s="109"/>
      <c r="D369" s="110"/>
      <c r="E369" s="110"/>
      <c r="F369" s="111"/>
      <c r="G369" s="111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  <c r="AA369" s="73"/>
      <c r="AB369" s="73"/>
      <c r="AC369" s="73"/>
      <c r="AD369" s="73"/>
      <c r="AE369" s="73"/>
      <c r="AF369" s="73"/>
      <c r="AG369" s="73"/>
      <c r="AH369" s="73"/>
      <c r="AI369" s="73"/>
      <c r="AJ369" s="73"/>
      <c r="AK369" s="73"/>
      <c r="AL369" s="73"/>
      <c r="AM369" s="73"/>
      <c r="AN369" s="73"/>
      <c r="AO369" s="73"/>
      <c r="AP369" s="73"/>
      <c r="AQ369" s="73"/>
      <c r="AR369" s="73"/>
      <c r="AS369" s="73"/>
      <c r="AT369" s="73"/>
      <c r="AU369" s="73"/>
      <c r="AV369" s="73"/>
      <c r="AW369" s="73"/>
      <c r="AX369" s="73"/>
      <c r="AY369" s="73"/>
      <c r="AZ369" s="73"/>
      <c r="BA369" s="73"/>
      <c r="BB369" s="73"/>
      <c r="BC369" s="73"/>
      <c r="BD369" s="73"/>
      <c r="BE369" s="73"/>
      <c r="BF369" s="73"/>
      <c r="BG369" s="73"/>
      <c r="BH369" s="73"/>
      <c r="BI369" s="73"/>
      <c r="BJ369" s="73"/>
      <c r="BK369" s="73"/>
      <c r="BL369" s="73"/>
    </row>
    <row r="370" spans="1:64" x14ac:dyDescent="0.2">
      <c r="A370" s="73"/>
      <c r="B370" s="109"/>
      <c r="C370" s="109"/>
      <c r="D370" s="110"/>
      <c r="E370" s="110"/>
      <c r="F370" s="111"/>
      <c r="G370" s="111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  <c r="AA370" s="73"/>
      <c r="AB370" s="73"/>
      <c r="AC370" s="73"/>
      <c r="AD370" s="73"/>
      <c r="AE370" s="73"/>
      <c r="AF370" s="73"/>
      <c r="AG370" s="73"/>
      <c r="AH370" s="73"/>
      <c r="AI370" s="73"/>
      <c r="AJ370" s="73"/>
      <c r="AK370" s="73"/>
      <c r="AL370" s="73"/>
      <c r="AM370" s="73"/>
      <c r="AN370" s="73"/>
      <c r="AO370" s="73"/>
      <c r="AP370" s="73"/>
      <c r="AQ370" s="73"/>
      <c r="AR370" s="73"/>
      <c r="AS370" s="73"/>
      <c r="AT370" s="73"/>
      <c r="AU370" s="73"/>
      <c r="AV370" s="73"/>
      <c r="AW370" s="73"/>
      <c r="AX370" s="73"/>
      <c r="AY370" s="73"/>
      <c r="AZ370" s="73"/>
      <c r="BA370" s="73"/>
      <c r="BB370" s="73"/>
      <c r="BC370" s="73"/>
      <c r="BD370" s="73"/>
      <c r="BE370" s="73"/>
      <c r="BF370" s="73"/>
      <c r="BG370" s="73"/>
      <c r="BH370" s="73"/>
      <c r="BI370" s="73"/>
      <c r="BJ370" s="73"/>
      <c r="BK370" s="73"/>
      <c r="BL370" s="73"/>
    </row>
    <row r="371" spans="1:64" x14ac:dyDescent="0.2">
      <c r="A371" s="73"/>
      <c r="B371" s="109"/>
      <c r="C371" s="109"/>
      <c r="D371" s="110"/>
      <c r="E371" s="110"/>
      <c r="F371" s="111"/>
      <c r="G371" s="111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  <c r="AA371" s="73"/>
      <c r="AB371" s="73"/>
      <c r="AC371" s="73"/>
      <c r="AD371" s="73"/>
      <c r="AE371" s="73"/>
      <c r="AF371" s="73"/>
      <c r="AG371" s="73"/>
      <c r="AH371" s="73"/>
      <c r="AI371" s="73"/>
      <c r="AJ371" s="73"/>
      <c r="AK371" s="73"/>
      <c r="AL371" s="73"/>
      <c r="AM371" s="73"/>
      <c r="AN371" s="73"/>
      <c r="AO371" s="73"/>
      <c r="AP371" s="73"/>
      <c r="AQ371" s="73"/>
      <c r="AR371" s="73"/>
      <c r="AS371" s="73"/>
      <c r="AT371" s="73"/>
      <c r="AU371" s="73"/>
      <c r="AV371" s="73"/>
      <c r="AW371" s="73"/>
      <c r="AX371" s="73"/>
      <c r="AY371" s="73"/>
      <c r="AZ371" s="73"/>
      <c r="BA371" s="73"/>
      <c r="BB371" s="73"/>
      <c r="BC371" s="73"/>
      <c r="BD371" s="73"/>
      <c r="BE371" s="73"/>
      <c r="BF371" s="73"/>
      <c r="BG371" s="73"/>
      <c r="BH371" s="73"/>
      <c r="BI371" s="73"/>
      <c r="BJ371" s="73"/>
      <c r="BK371" s="73"/>
      <c r="BL371" s="73"/>
    </row>
    <row r="372" spans="1:64" x14ac:dyDescent="0.2">
      <c r="A372" s="73"/>
      <c r="B372" s="109"/>
      <c r="C372" s="109"/>
      <c r="D372" s="110"/>
      <c r="E372" s="110"/>
      <c r="F372" s="111"/>
      <c r="G372" s="111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/>
      <c r="AQ372" s="73"/>
      <c r="AR372" s="73"/>
      <c r="AS372" s="73"/>
      <c r="AT372" s="73"/>
      <c r="AU372" s="73"/>
      <c r="AV372" s="73"/>
      <c r="AW372" s="73"/>
      <c r="AX372" s="73"/>
      <c r="AY372" s="73"/>
      <c r="AZ372" s="73"/>
      <c r="BA372" s="73"/>
      <c r="BB372" s="73"/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</row>
    <row r="373" spans="1:64" x14ac:dyDescent="0.2">
      <c r="A373" s="73"/>
      <c r="B373" s="109"/>
      <c r="C373" s="109"/>
      <c r="D373" s="110"/>
      <c r="E373" s="110"/>
      <c r="F373" s="111"/>
      <c r="G373" s="111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  <c r="AA373" s="73"/>
      <c r="AB373" s="73"/>
      <c r="AC373" s="73"/>
      <c r="AD373" s="73"/>
      <c r="AE373" s="73"/>
      <c r="AF373" s="73"/>
      <c r="AG373" s="73"/>
      <c r="AH373" s="73"/>
      <c r="AI373" s="73"/>
      <c r="AJ373" s="73"/>
      <c r="AK373" s="73"/>
      <c r="AL373" s="73"/>
      <c r="AM373" s="73"/>
      <c r="AN373" s="73"/>
      <c r="AO373" s="73"/>
      <c r="AP373" s="73"/>
      <c r="AQ373" s="73"/>
      <c r="AR373" s="73"/>
      <c r="AS373" s="73"/>
      <c r="AT373" s="73"/>
      <c r="AU373" s="73"/>
      <c r="AV373" s="73"/>
      <c r="AW373" s="73"/>
      <c r="AX373" s="73"/>
      <c r="AY373" s="73"/>
      <c r="AZ373" s="73"/>
      <c r="BA373" s="73"/>
      <c r="BB373" s="73"/>
      <c r="BC373" s="73"/>
      <c r="BD373" s="73"/>
      <c r="BE373" s="73"/>
      <c r="BF373" s="73"/>
      <c r="BG373" s="73"/>
      <c r="BH373" s="73"/>
      <c r="BI373" s="73"/>
      <c r="BJ373" s="73"/>
      <c r="BK373" s="73"/>
      <c r="BL373" s="73"/>
    </row>
    <row r="374" spans="1:64" x14ac:dyDescent="0.2">
      <c r="A374" s="73"/>
      <c r="B374" s="109"/>
      <c r="C374" s="109"/>
      <c r="D374" s="110"/>
      <c r="E374" s="110"/>
      <c r="F374" s="111"/>
      <c r="G374" s="111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  <c r="AA374" s="73"/>
      <c r="AB374" s="73"/>
      <c r="AC374" s="73"/>
      <c r="AD374" s="73"/>
      <c r="AE374" s="73"/>
      <c r="AF374" s="73"/>
      <c r="AG374" s="73"/>
      <c r="AH374" s="73"/>
      <c r="AI374" s="73"/>
      <c r="AJ374" s="73"/>
      <c r="AK374" s="73"/>
      <c r="AL374" s="73"/>
      <c r="AM374" s="73"/>
      <c r="AN374" s="73"/>
      <c r="AO374" s="73"/>
      <c r="AP374" s="73"/>
      <c r="AQ374" s="73"/>
      <c r="AR374" s="73"/>
      <c r="AS374" s="73"/>
      <c r="AT374" s="73"/>
      <c r="AU374" s="73"/>
      <c r="AV374" s="73"/>
      <c r="AW374" s="73"/>
      <c r="AX374" s="73"/>
      <c r="AY374" s="73"/>
      <c r="AZ374" s="73"/>
      <c r="BA374" s="73"/>
      <c r="BB374" s="73"/>
      <c r="BC374" s="73"/>
      <c r="BD374" s="73"/>
      <c r="BE374" s="73"/>
      <c r="BF374" s="73"/>
      <c r="BG374" s="73"/>
      <c r="BH374" s="73"/>
      <c r="BI374" s="73"/>
      <c r="BJ374" s="73"/>
      <c r="BK374" s="73"/>
      <c r="BL374" s="73"/>
    </row>
    <row r="375" spans="1:64" x14ac:dyDescent="0.2">
      <c r="A375" s="73"/>
      <c r="B375" s="109"/>
      <c r="C375" s="109"/>
      <c r="D375" s="110"/>
      <c r="E375" s="110"/>
      <c r="F375" s="111"/>
      <c r="G375" s="111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  <c r="AF375" s="73"/>
      <c r="AG375" s="73"/>
      <c r="AH375" s="73"/>
      <c r="AI375" s="73"/>
      <c r="AJ375" s="73"/>
      <c r="AK375" s="73"/>
      <c r="AL375" s="73"/>
      <c r="AM375" s="73"/>
      <c r="AN375" s="73"/>
      <c r="AO375" s="73"/>
      <c r="AP375" s="73"/>
      <c r="AQ375" s="73"/>
      <c r="AR375" s="73"/>
      <c r="AS375" s="73"/>
      <c r="AT375" s="73"/>
      <c r="AU375" s="73"/>
      <c r="AV375" s="73"/>
      <c r="AW375" s="73"/>
      <c r="AX375" s="73"/>
      <c r="AY375" s="73"/>
      <c r="AZ375" s="73"/>
      <c r="BA375" s="73"/>
      <c r="BB375" s="73"/>
      <c r="BC375" s="73"/>
      <c r="BD375" s="73"/>
      <c r="BE375" s="73"/>
      <c r="BF375" s="73"/>
      <c r="BG375" s="73"/>
      <c r="BH375" s="73"/>
      <c r="BI375" s="73"/>
      <c r="BJ375" s="73"/>
      <c r="BK375" s="73"/>
      <c r="BL375" s="73"/>
    </row>
    <row r="376" spans="1:64" x14ac:dyDescent="0.2">
      <c r="A376" s="73"/>
      <c r="B376" s="109"/>
      <c r="C376" s="109"/>
      <c r="D376" s="110"/>
      <c r="E376" s="110"/>
      <c r="F376" s="111"/>
      <c r="G376" s="111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  <c r="AA376" s="73"/>
      <c r="AB376" s="73"/>
      <c r="AC376" s="73"/>
      <c r="AD376" s="73"/>
      <c r="AE376" s="73"/>
      <c r="AF376" s="73"/>
      <c r="AG376" s="73"/>
      <c r="AH376" s="73"/>
      <c r="AI376" s="73"/>
      <c r="AJ376" s="73"/>
      <c r="AK376" s="73"/>
      <c r="AL376" s="73"/>
      <c r="AM376" s="73"/>
      <c r="AN376" s="73"/>
      <c r="AO376" s="73"/>
      <c r="AP376" s="73"/>
      <c r="AQ376" s="73"/>
      <c r="AR376" s="73"/>
      <c r="AS376" s="73"/>
      <c r="AT376" s="73"/>
      <c r="AU376" s="73"/>
      <c r="AV376" s="73"/>
      <c r="AW376" s="73"/>
      <c r="AX376" s="73"/>
      <c r="AY376" s="73"/>
      <c r="AZ376" s="73"/>
      <c r="BA376" s="73"/>
      <c r="BB376" s="73"/>
      <c r="BC376" s="73"/>
      <c r="BD376" s="73"/>
      <c r="BE376" s="73"/>
      <c r="BF376" s="73"/>
      <c r="BG376" s="73"/>
      <c r="BH376" s="73"/>
      <c r="BI376" s="73"/>
      <c r="BJ376" s="73"/>
      <c r="BK376" s="73"/>
      <c r="BL376" s="73"/>
    </row>
    <row r="377" spans="1:64" x14ac:dyDescent="0.2">
      <c r="A377" s="73"/>
      <c r="B377" s="109"/>
      <c r="C377" s="109"/>
      <c r="D377" s="110"/>
      <c r="E377" s="110"/>
      <c r="F377" s="111"/>
      <c r="G377" s="111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/>
      <c r="AQ377" s="73"/>
      <c r="AR377" s="73"/>
      <c r="AS377" s="73"/>
      <c r="AT377" s="73"/>
      <c r="AU377" s="73"/>
      <c r="AV377" s="73"/>
      <c r="AW377" s="73"/>
      <c r="AX377" s="73"/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</row>
    <row r="378" spans="1:64" x14ac:dyDescent="0.2">
      <c r="A378" s="73"/>
      <c r="B378" s="109"/>
      <c r="C378" s="109"/>
      <c r="D378" s="110"/>
      <c r="E378" s="110"/>
      <c r="F378" s="111"/>
      <c r="G378" s="111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  <c r="AA378" s="73"/>
      <c r="AB378" s="73"/>
      <c r="AC378" s="73"/>
      <c r="AD378" s="73"/>
      <c r="AE378" s="73"/>
      <c r="AF378" s="73"/>
      <c r="AG378" s="73"/>
      <c r="AH378" s="73"/>
      <c r="AI378" s="73"/>
      <c r="AJ378" s="73"/>
      <c r="AK378" s="73"/>
      <c r="AL378" s="73"/>
      <c r="AM378" s="73"/>
      <c r="AN378" s="73"/>
      <c r="AO378" s="73"/>
      <c r="AP378" s="73"/>
      <c r="AQ378" s="73"/>
      <c r="AR378" s="73"/>
      <c r="AS378" s="73"/>
      <c r="AT378" s="73"/>
      <c r="AU378" s="73"/>
      <c r="AV378" s="73"/>
      <c r="AW378" s="73"/>
      <c r="AX378" s="73"/>
      <c r="AY378" s="73"/>
      <c r="AZ378" s="73"/>
      <c r="BA378" s="73"/>
      <c r="BB378" s="73"/>
      <c r="BC378" s="73"/>
      <c r="BD378" s="73"/>
      <c r="BE378" s="73"/>
      <c r="BF378" s="73"/>
      <c r="BG378" s="73"/>
      <c r="BH378" s="73"/>
      <c r="BI378" s="73"/>
      <c r="BJ378" s="73"/>
      <c r="BK378" s="73"/>
      <c r="BL378" s="73"/>
    </row>
    <row r="379" spans="1:64" x14ac:dyDescent="0.2">
      <c r="A379" s="73"/>
      <c r="B379" s="109"/>
      <c r="C379" s="109"/>
      <c r="D379" s="110"/>
      <c r="E379" s="110"/>
      <c r="F379" s="111"/>
      <c r="G379" s="111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  <c r="AA379" s="73"/>
      <c r="AB379" s="73"/>
      <c r="AC379" s="73"/>
      <c r="AD379" s="73"/>
      <c r="AE379" s="73"/>
      <c r="AF379" s="73"/>
      <c r="AG379" s="73"/>
      <c r="AH379" s="73"/>
      <c r="AI379" s="73"/>
      <c r="AJ379" s="73"/>
      <c r="AK379" s="73"/>
      <c r="AL379" s="73"/>
      <c r="AM379" s="73"/>
      <c r="AN379" s="73"/>
      <c r="AO379" s="73"/>
      <c r="AP379" s="73"/>
      <c r="AQ379" s="73"/>
      <c r="AR379" s="73"/>
      <c r="AS379" s="73"/>
      <c r="AT379" s="73"/>
      <c r="AU379" s="73"/>
      <c r="AV379" s="73"/>
      <c r="AW379" s="73"/>
      <c r="AX379" s="73"/>
      <c r="AY379" s="73"/>
      <c r="AZ379" s="73"/>
      <c r="BA379" s="73"/>
      <c r="BB379" s="73"/>
      <c r="BC379" s="73"/>
      <c r="BD379" s="73"/>
      <c r="BE379" s="73"/>
      <c r="BF379" s="73"/>
      <c r="BG379" s="73"/>
      <c r="BH379" s="73"/>
      <c r="BI379" s="73"/>
      <c r="BJ379" s="73"/>
      <c r="BK379" s="73"/>
      <c r="BL379" s="73"/>
    </row>
    <row r="380" spans="1:64" x14ac:dyDescent="0.2">
      <c r="A380" s="73"/>
      <c r="B380" s="109"/>
      <c r="C380" s="109"/>
      <c r="D380" s="110"/>
      <c r="E380" s="110"/>
      <c r="F380" s="111"/>
      <c r="G380" s="111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  <c r="AA380" s="73"/>
      <c r="AB380" s="73"/>
      <c r="AC380" s="73"/>
      <c r="AD380" s="73"/>
      <c r="AE380" s="73"/>
      <c r="AF380" s="73"/>
      <c r="AG380" s="73"/>
      <c r="AH380" s="73"/>
      <c r="AI380" s="73"/>
      <c r="AJ380" s="73"/>
      <c r="AK380" s="73"/>
      <c r="AL380" s="73"/>
      <c r="AM380" s="73"/>
      <c r="AN380" s="73"/>
      <c r="AO380" s="73"/>
      <c r="AP380" s="73"/>
      <c r="AQ380" s="73"/>
      <c r="AR380" s="73"/>
      <c r="AS380" s="73"/>
      <c r="AT380" s="73"/>
      <c r="AU380" s="73"/>
      <c r="AV380" s="73"/>
      <c r="AW380" s="73"/>
      <c r="AX380" s="73"/>
      <c r="AY380" s="73"/>
      <c r="AZ380" s="73"/>
      <c r="BA380" s="73"/>
      <c r="BB380" s="73"/>
      <c r="BC380" s="73"/>
      <c r="BD380" s="73"/>
      <c r="BE380" s="73"/>
      <c r="BF380" s="73"/>
      <c r="BG380" s="73"/>
      <c r="BH380" s="73"/>
      <c r="BI380" s="73"/>
      <c r="BJ380" s="73"/>
      <c r="BK380" s="73"/>
      <c r="BL380" s="73"/>
    </row>
    <row r="381" spans="1:64" x14ac:dyDescent="0.2">
      <c r="A381" s="73"/>
      <c r="B381" s="109"/>
      <c r="C381" s="109"/>
      <c r="D381" s="110"/>
      <c r="E381" s="110"/>
      <c r="F381" s="111"/>
      <c r="G381" s="111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73"/>
      <c r="AC381" s="73"/>
      <c r="AD381" s="73"/>
      <c r="AE381" s="73"/>
      <c r="AF381" s="73"/>
      <c r="AG381" s="73"/>
      <c r="AH381" s="73"/>
      <c r="AI381" s="73"/>
      <c r="AJ381" s="73"/>
      <c r="AK381" s="73"/>
      <c r="AL381" s="73"/>
      <c r="AM381" s="73"/>
      <c r="AN381" s="73"/>
      <c r="AO381" s="73"/>
      <c r="AP381" s="73"/>
      <c r="AQ381" s="73"/>
      <c r="AR381" s="73"/>
      <c r="AS381" s="73"/>
      <c r="AT381" s="73"/>
      <c r="AU381" s="73"/>
      <c r="AV381" s="73"/>
      <c r="AW381" s="73"/>
      <c r="AX381" s="73"/>
      <c r="AY381" s="73"/>
      <c r="AZ381" s="73"/>
      <c r="BA381" s="73"/>
      <c r="BB381" s="73"/>
      <c r="BC381" s="73"/>
      <c r="BD381" s="73"/>
      <c r="BE381" s="73"/>
      <c r="BF381" s="73"/>
      <c r="BG381" s="73"/>
      <c r="BH381" s="73"/>
      <c r="BI381" s="73"/>
      <c r="BJ381" s="73"/>
      <c r="BK381" s="73"/>
      <c r="BL381" s="73"/>
    </row>
    <row r="382" spans="1:64" x14ac:dyDescent="0.2">
      <c r="A382" s="73"/>
      <c r="B382" s="109"/>
      <c r="C382" s="109"/>
      <c r="D382" s="110"/>
      <c r="E382" s="110"/>
      <c r="F382" s="111"/>
      <c r="G382" s="111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/>
      <c r="AR382" s="73"/>
      <c r="AS382" s="73"/>
      <c r="AT382" s="73"/>
      <c r="AU382" s="73"/>
      <c r="AV382" s="73"/>
      <c r="AW382" s="73"/>
      <c r="AX382" s="73"/>
      <c r="AY382" s="73"/>
      <c r="AZ382" s="73"/>
      <c r="BA382" s="73"/>
      <c r="BB382" s="73"/>
      <c r="BC382" s="73"/>
      <c r="BD382" s="73"/>
      <c r="BE382" s="73"/>
      <c r="BF382" s="73"/>
      <c r="BG382" s="73"/>
      <c r="BH382" s="73"/>
      <c r="BI382" s="73"/>
      <c r="BJ382" s="73"/>
      <c r="BK382" s="73"/>
      <c r="BL382" s="73"/>
    </row>
    <row r="383" spans="1:64" x14ac:dyDescent="0.2">
      <c r="A383" s="73"/>
      <c r="B383" s="109"/>
      <c r="C383" s="109"/>
      <c r="D383" s="110"/>
      <c r="E383" s="110"/>
      <c r="F383" s="111"/>
      <c r="G383" s="111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  <c r="AA383" s="73"/>
      <c r="AB383" s="73"/>
      <c r="AC383" s="73"/>
      <c r="AD383" s="73"/>
      <c r="AE383" s="73"/>
      <c r="AF383" s="73"/>
      <c r="AG383" s="73"/>
      <c r="AH383" s="73"/>
      <c r="AI383" s="73"/>
      <c r="AJ383" s="73"/>
      <c r="AK383" s="73"/>
      <c r="AL383" s="73"/>
      <c r="AM383" s="73"/>
      <c r="AN383" s="73"/>
      <c r="AO383" s="73"/>
      <c r="AP383" s="73"/>
      <c r="AQ383" s="73"/>
      <c r="AR383" s="73"/>
      <c r="AS383" s="73"/>
      <c r="AT383" s="73"/>
      <c r="AU383" s="73"/>
      <c r="AV383" s="73"/>
      <c r="AW383" s="73"/>
      <c r="AX383" s="73"/>
      <c r="AY383" s="73"/>
      <c r="AZ383" s="73"/>
      <c r="BA383" s="73"/>
      <c r="BB383" s="73"/>
      <c r="BC383" s="73"/>
      <c r="BD383" s="73"/>
      <c r="BE383" s="73"/>
      <c r="BF383" s="73"/>
      <c r="BG383" s="73"/>
      <c r="BH383" s="73"/>
      <c r="BI383" s="73"/>
      <c r="BJ383" s="73"/>
      <c r="BK383" s="73"/>
      <c r="BL383" s="73"/>
    </row>
    <row r="384" spans="1:64" x14ac:dyDescent="0.2">
      <c r="A384" s="73"/>
      <c r="B384" s="109"/>
      <c r="C384" s="109"/>
      <c r="D384" s="110"/>
      <c r="E384" s="110"/>
      <c r="F384" s="111"/>
      <c r="G384" s="111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  <c r="AA384" s="73"/>
      <c r="AB384" s="73"/>
      <c r="AC384" s="73"/>
      <c r="AD384" s="73"/>
      <c r="AE384" s="73"/>
      <c r="AF384" s="73"/>
      <c r="AG384" s="73"/>
      <c r="AH384" s="73"/>
      <c r="AI384" s="73"/>
      <c r="AJ384" s="73"/>
      <c r="AK384" s="73"/>
      <c r="AL384" s="73"/>
      <c r="AM384" s="73"/>
      <c r="AN384" s="73"/>
      <c r="AO384" s="73"/>
      <c r="AP384" s="73"/>
      <c r="AQ384" s="73"/>
      <c r="AR384" s="73"/>
      <c r="AS384" s="73"/>
      <c r="AT384" s="73"/>
      <c r="AU384" s="73"/>
      <c r="AV384" s="73"/>
      <c r="AW384" s="73"/>
      <c r="AX384" s="73"/>
      <c r="AY384" s="73"/>
      <c r="AZ384" s="73"/>
      <c r="BA384" s="73"/>
      <c r="BB384" s="73"/>
      <c r="BC384" s="73"/>
      <c r="BD384" s="73"/>
      <c r="BE384" s="73"/>
      <c r="BF384" s="73"/>
      <c r="BG384" s="73"/>
      <c r="BH384" s="73"/>
      <c r="BI384" s="73"/>
      <c r="BJ384" s="73"/>
      <c r="BK384" s="73"/>
      <c r="BL384" s="73"/>
    </row>
    <row r="385" spans="1:64" x14ac:dyDescent="0.2">
      <c r="A385" s="73"/>
      <c r="B385" s="109"/>
      <c r="C385" s="109"/>
      <c r="D385" s="110"/>
      <c r="E385" s="110"/>
      <c r="F385" s="111"/>
      <c r="G385" s="111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73"/>
      <c r="AC385" s="73"/>
      <c r="AD385" s="73"/>
      <c r="AE385" s="73"/>
      <c r="AF385" s="73"/>
      <c r="AG385" s="73"/>
      <c r="AH385" s="73"/>
      <c r="AI385" s="73"/>
      <c r="AJ385" s="73"/>
      <c r="AK385" s="73"/>
      <c r="AL385" s="73"/>
      <c r="AM385" s="73"/>
      <c r="AN385" s="73"/>
      <c r="AO385" s="73"/>
      <c r="AP385" s="73"/>
      <c r="AQ385" s="73"/>
      <c r="AR385" s="73"/>
      <c r="AS385" s="73"/>
      <c r="AT385" s="73"/>
      <c r="AU385" s="73"/>
      <c r="AV385" s="73"/>
      <c r="AW385" s="73"/>
      <c r="AX385" s="73"/>
      <c r="AY385" s="73"/>
      <c r="AZ385" s="73"/>
      <c r="BA385" s="73"/>
      <c r="BB385" s="73"/>
      <c r="BC385" s="73"/>
      <c r="BD385" s="73"/>
      <c r="BE385" s="73"/>
      <c r="BF385" s="73"/>
      <c r="BG385" s="73"/>
      <c r="BH385" s="73"/>
      <c r="BI385" s="73"/>
      <c r="BJ385" s="73"/>
      <c r="BK385" s="73"/>
      <c r="BL385" s="73"/>
    </row>
    <row r="386" spans="1:64" x14ac:dyDescent="0.2">
      <c r="A386" s="73"/>
      <c r="B386" s="109"/>
      <c r="C386" s="109"/>
      <c r="D386" s="110"/>
      <c r="E386" s="110"/>
      <c r="F386" s="111"/>
      <c r="G386" s="111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73"/>
      <c r="AC386" s="73"/>
      <c r="AD386" s="73"/>
      <c r="AE386" s="73"/>
      <c r="AF386" s="73"/>
      <c r="AG386" s="73"/>
      <c r="AH386" s="73"/>
      <c r="AI386" s="73"/>
      <c r="AJ386" s="73"/>
      <c r="AK386" s="73"/>
      <c r="AL386" s="73"/>
      <c r="AM386" s="73"/>
      <c r="AN386" s="73"/>
      <c r="AO386" s="73"/>
      <c r="AP386" s="73"/>
      <c r="AQ386" s="73"/>
      <c r="AR386" s="73"/>
      <c r="AS386" s="73"/>
      <c r="AT386" s="73"/>
      <c r="AU386" s="73"/>
      <c r="AV386" s="73"/>
      <c r="AW386" s="73"/>
      <c r="AX386" s="73"/>
      <c r="AY386" s="73"/>
      <c r="AZ386" s="73"/>
      <c r="BA386" s="73"/>
      <c r="BB386" s="73"/>
      <c r="BC386" s="73"/>
      <c r="BD386" s="73"/>
      <c r="BE386" s="73"/>
      <c r="BF386" s="73"/>
      <c r="BG386" s="73"/>
      <c r="BH386" s="73"/>
      <c r="BI386" s="73"/>
      <c r="BJ386" s="73"/>
      <c r="BK386" s="73"/>
      <c r="BL386" s="73"/>
    </row>
    <row r="387" spans="1:64" x14ac:dyDescent="0.2">
      <c r="A387" s="73"/>
      <c r="B387" s="109"/>
      <c r="C387" s="109"/>
      <c r="D387" s="110"/>
      <c r="E387" s="110"/>
      <c r="F387" s="111"/>
      <c r="G387" s="111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/>
      <c r="AR387" s="73"/>
      <c r="AS387" s="73"/>
      <c r="AT387" s="73"/>
      <c r="AU387" s="73"/>
      <c r="AV387" s="73"/>
      <c r="AW387" s="73"/>
      <c r="AX387" s="73"/>
      <c r="AY387" s="73"/>
      <c r="AZ387" s="73"/>
      <c r="BA387" s="73"/>
      <c r="BB387" s="73"/>
      <c r="BC387" s="73"/>
      <c r="BD387" s="73"/>
      <c r="BE387" s="73"/>
      <c r="BF387" s="73"/>
      <c r="BG387" s="73"/>
      <c r="BH387" s="73"/>
      <c r="BI387" s="73"/>
      <c r="BJ387" s="73"/>
      <c r="BK387" s="73"/>
      <c r="BL387" s="73"/>
    </row>
    <row r="388" spans="1:64" x14ac:dyDescent="0.2">
      <c r="A388" s="73"/>
      <c r="B388" s="109"/>
      <c r="C388" s="109"/>
      <c r="D388" s="110"/>
      <c r="E388" s="110"/>
      <c r="F388" s="111"/>
      <c r="G388" s="111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  <c r="AA388" s="73"/>
      <c r="AB388" s="73"/>
      <c r="AC388" s="73"/>
      <c r="AD388" s="73"/>
      <c r="AE388" s="73"/>
      <c r="AF388" s="73"/>
      <c r="AG388" s="73"/>
      <c r="AH388" s="73"/>
      <c r="AI388" s="73"/>
      <c r="AJ388" s="73"/>
      <c r="AK388" s="73"/>
      <c r="AL388" s="73"/>
      <c r="AM388" s="73"/>
      <c r="AN388" s="73"/>
      <c r="AO388" s="73"/>
      <c r="AP388" s="73"/>
      <c r="AQ388" s="73"/>
      <c r="AR388" s="73"/>
      <c r="AS388" s="73"/>
      <c r="AT388" s="73"/>
      <c r="AU388" s="73"/>
      <c r="AV388" s="73"/>
      <c r="AW388" s="73"/>
      <c r="AX388" s="73"/>
      <c r="AY388" s="73"/>
      <c r="AZ388" s="73"/>
      <c r="BA388" s="73"/>
      <c r="BB388" s="73"/>
      <c r="BC388" s="73"/>
      <c r="BD388" s="73"/>
      <c r="BE388" s="73"/>
      <c r="BF388" s="73"/>
      <c r="BG388" s="73"/>
      <c r="BH388" s="73"/>
      <c r="BI388" s="73"/>
      <c r="BJ388" s="73"/>
      <c r="BK388" s="73"/>
      <c r="BL388" s="73"/>
    </row>
    <row r="389" spans="1:64" x14ac:dyDescent="0.2">
      <c r="A389" s="73"/>
      <c r="B389" s="109"/>
      <c r="C389" s="109"/>
      <c r="D389" s="110"/>
      <c r="E389" s="110"/>
      <c r="F389" s="111"/>
      <c r="G389" s="111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  <c r="AA389" s="73"/>
      <c r="AB389" s="73"/>
      <c r="AC389" s="73"/>
      <c r="AD389" s="73"/>
      <c r="AE389" s="73"/>
      <c r="AF389" s="73"/>
      <c r="AG389" s="73"/>
      <c r="AH389" s="73"/>
      <c r="AI389" s="73"/>
      <c r="AJ389" s="73"/>
      <c r="AK389" s="73"/>
      <c r="AL389" s="73"/>
      <c r="AM389" s="73"/>
      <c r="AN389" s="73"/>
      <c r="AO389" s="73"/>
      <c r="AP389" s="73"/>
      <c r="AQ389" s="73"/>
      <c r="AR389" s="73"/>
      <c r="AS389" s="73"/>
      <c r="AT389" s="73"/>
      <c r="AU389" s="73"/>
      <c r="AV389" s="73"/>
      <c r="AW389" s="73"/>
      <c r="AX389" s="73"/>
      <c r="AY389" s="73"/>
      <c r="AZ389" s="73"/>
      <c r="BA389" s="73"/>
      <c r="BB389" s="73"/>
      <c r="BC389" s="73"/>
      <c r="BD389" s="73"/>
      <c r="BE389" s="73"/>
      <c r="BF389" s="73"/>
      <c r="BG389" s="73"/>
      <c r="BH389" s="73"/>
      <c r="BI389" s="73"/>
      <c r="BJ389" s="73"/>
      <c r="BK389" s="73"/>
      <c r="BL389" s="73"/>
    </row>
    <row r="390" spans="1:64" x14ac:dyDescent="0.2">
      <c r="A390" s="73"/>
      <c r="B390" s="109"/>
      <c r="C390" s="109"/>
      <c r="D390" s="110"/>
      <c r="E390" s="110"/>
      <c r="F390" s="111"/>
      <c r="G390" s="111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  <c r="AA390" s="73"/>
      <c r="AB390" s="73"/>
      <c r="AC390" s="73"/>
      <c r="AD390" s="73"/>
      <c r="AE390" s="73"/>
      <c r="AF390" s="73"/>
      <c r="AG390" s="73"/>
      <c r="AH390" s="73"/>
      <c r="AI390" s="73"/>
      <c r="AJ390" s="73"/>
      <c r="AK390" s="73"/>
      <c r="AL390" s="73"/>
      <c r="AM390" s="73"/>
      <c r="AN390" s="73"/>
      <c r="AO390" s="73"/>
      <c r="AP390" s="73"/>
      <c r="AQ390" s="73"/>
      <c r="AR390" s="73"/>
      <c r="AS390" s="73"/>
      <c r="AT390" s="73"/>
      <c r="AU390" s="73"/>
      <c r="AV390" s="73"/>
      <c r="AW390" s="73"/>
      <c r="AX390" s="73"/>
      <c r="AY390" s="73"/>
      <c r="AZ390" s="73"/>
      <c r="BA390" s="73"/>
      <c r="BB390" s="73"/>
      <c r="BC390" s="73"/>
      <c r="BD390" s="73"/>
      <c r="BE390" s="73"/>
      <c r="BF390" s="73"/>
      <c r="BG390" s="73"/>
      <c r="BH390" s="73"/>
      <c r="BI390" s="73"/>
      <c r="BJ390" s="73"/>
      <c r="BK390" s="73"/>
      <c r="BL390" s="73"/>
    </row>
    <row r="391" spans="1:64" x14ac:dyDescent="0.2">
      <c r="A391" s="73"/>
      <c r="B391" s="109"/>
      <c r="C391" s="109"/>
      <c r="D391" s="110"/>
      <c r="E391" s="110"/>
      <c r="F391" s="111"/>
      <c r="G391" s="111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  <c r="AA391" s="73"/>
      <c r="AB391" s="73"/>
      <c r="AC391" s="73"/>
      <c r="AD391" s="73"/>
      <c r="AE391" s="73"/>
      <c r="AF391" s="73"/>
      <c r="AG391" s="73"/>
      <c r="AH391" s="73"/>
      <c r="AI391" s="73"/>
      <c r="AJ391" s="73"/>
      <c r="AK391" s="73"/>
      <c r="AL391" s="73"/>
      <c r="AM391" s="73"/>
      <c r="AN391" s="73"/>
      <c r="AO391" s="73"/>
      <c r="AP391" s="73"/>
      <c r="AQ391" s="73"/>
      <c r="AR391" s="73"/>
      <c r="AS391" s="73"/>
      <c r="AT391" s="73"/>
      <c r="AU391" s="73"/>
      <c r="AV391" s="73"/>
      <c r="AW391" s="73"/>
      <c r="AX391" s="73"/>
      <c r="AY391" s="73"/>
      <c r="AZ391" s="73"/>
      <c r="BA391" s="73"/>
      <c r="BB391" s="73"/>
      <c r="BC391" s="73"/>
      <c r="BD391" s="73"/>
      <c r="BE391" s="73"/>
      <c r="BF391" s="73"/>
      <c r="BG391" s="73"/>
      <c r="BH391" s="73"/>
      <c r="BI391" s="73"/>
      <c r="BJ391" s="73"/>
      <c r="BK391" s="73"/>
      <c r="BL391" s="73"/>
    </row>
    <row r="392" spans="1:64" x14ac:dyDescent="0.2">
      <c r="A392" s="73"/>
      <c r="B392" s="109"/>
      <c r="C392" s="109"/>
      <c r="D392" s="110"/>
      <c r="E392" s="110"/>
      <c r="F392" s="111"/>
      <c r="G392" s="111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/>
      <c r="AS392" s="73"/>
      <c r="AT392" s="73"/>
      <c r="AU392" s="73"/>
      <c r="AV392" s="73"/>
      <c r="AW392" s="73"/>
      <c r="AX392" s="73"/>
      <c r="AY392" s="73"/>
      <c r="AZ392" s="73"/>
      <c r="BA392" s="73"/>
      <c r="BB392" s="73"/>
      <c r="BC392" s="73"/>
      <c r="BD392" s="73"/>
      <c r="BE392" s="73"/>
      <c r="BF392" s="73"/>
      <c r="BG392" s="73"/>
      <c r="BH392" s="73"/>
      <c r="BI392" s="73"/>
      <c r="BJ392" s="73"/>
      <c r="BK392" s="73"/>
      <c r="BL392" s="73"/>
    </row>
    <row r="393" spans="1:64" x14ac:dyDescent="0.2">
      <c r="A393" s="73"/>
      <c r="B393" s="109"/>
      <c r="C393" s="109"/>
      <c r="D393" s="110"/>
      <c r="E393" s="110"/>
      <c r="F393" s="111"/>
      <c r="G393" s="111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  <c r="AA393" s="73"/>
      <c r="AB393" s="73"/>
      <c r="AC393" s="73"/>
      <c r="AD393" s="73"/>
      <c r="AE393" s="73"/>
      <c r="AF393" s="73"/>
      <c r="AG393" s="73"/>
      <c r="AH393" s="73"/>
      <c r="AI393" s="73"/>
      <c r="AJ393" s="73"/>
      <c r="AK393" s="73"/>
      <c r="AL393" s="73"/>
      <c r="AM393" s="73"/>
      <c r="AN393" s="73"/>
      <c r="AO393" s="73"/>
      <c r="AP393" s="73"/>
      <c r="AQ393" s="73"/>
      <c r="AR393" s="73"/>
      <c r="AS393" s="73"/>
      <c r="AT393" s="73"/>
      <c r="AU393" s="73"/>
      <c r="AV393" s="73"/>
      <c r="AW393" s="73"/>
      <c r="AX393" s="73"/>
      <c r="AY393" s="73"/>
      <c r="AZ393" s="73"/>
      <c r="BA393" s="73"/>
      <c r="BB393" s="73"/>
      <c r="BC393" s="73"/>
      <c r="BD393" s="73"/>
      <c r="BE393" s="73"/>
      <c r="BF393" s="73"/>
      <c r="BG393" s="73"/>
      <c r="BH393" s="73"/>
      <c r="BI393" s="73"/>
      <c r="BJ393" s="73"/>
      <c r="BK393" s="73"/>
      <c r="BL393" s="73"/>
    </row>
    <row r="394" spans="1:64" x14ac:dyDescent="0.2">
      <c r="A394" s="73"/>
      <c r="B394" s="109"/>
      <c r="C394" s="109"/>
      <c r="D394" s="110"/>
      <c r="E394" s="110"/>
      <c r="F394" s="111"/>
      <c r="G394" s="111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  <c r="AA394" s="73"/>
      <c r="AB394" s="73"/>
      <c r="AC394" s="73"/>
      <c r="AD394" s="73"/>
      <c r="AE394" s="73"/>
      <c r="AF394" s="73"/>
      <c r="AG394" s="73"/>
      <c r="AH394" s="73"/>
      <c r="AI394" s="73"/>
      <c r="AJ394" s="73"/>
      <c r="AK394" s="73"/>
      <c r="AL394" s="73"/>
      <c r="AM394" s="73"/>
      <c r="AN394" s="73"/>
      <c r="AO394" s="73"/>
      <c r="AP394" s="73"/>
      <c r="AQ394" s="73"/>
      <c r="AR394" s="73"/>
      <c r="AS394" s="73"/>
      <c r="AT394" s="73"/>
      <c r="AU394" s="73"/>
      <c r="AV394" s="73"/>
      <c r="AW394" s="73"/>
      <c r="AX394" s="73"/>
      <c r="AY394" s="73"/>
      <c r="AZ394" s="73"/>
      <c r="BA394" s="73"/>
      <c r="BB394" s="73"/>
      <c r="BC394" s="73"/>
      <c r="BD394" s="73"/>
      <c r="BE394" s="73"/>
      <c r="BF394" s="73"/>
      <c r="BG394" s="73"/>
      <c r="BH394" s="73"/>
      <c r="BI394" s="73"/>
      <c r="BJ394" s="73"/>
      <c r="BK394" s="73"/>
      <c r="BL394" s="73"/>
    </row>
    <row r="395" spans="1:64" x14ac:dyDescent="0.2">
      <c r="A395" s="73"/>
      <c r="B395" s="109"/>
      <c r="C395" s="109"/>
      <c r="D395" s="110"/>
      <c r="E395" s="110"/>
      <c r="F395" s="111"/>
      <c r="G395" s="111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73"/>
      <c r="AF395" s="73"/>
      <c r="AG395" s="73"/>
      <c r="AH395" s="73"/>
      <c r="AI395" s="73"/>
      <c r="AJ395" s="73"/>
      <c r="AK395" s="73"/>
      <c r="AL395" s="73"/>
      <c r="AM395" s="73"/>
      <c r="AN395" s="73"/>
      <c r="AO395" s="73"/>
      <c r="AP395" s="73"/>
      <c r="AQ395" s="73"/>
      <c r="AR395" s="73"/>
      <c r="AS395" s="73"/>
      <c r="AT395" s="73"/>
      <c r="AU395" s="73"/>
      <c r="AV395" s="73"/>
      <c r="AW395" s="73"/>
      <c r="AX395" s="73"/>
      <c r="AY395" s="73"/>
      <c r="AZ395" s="73"/>
      <c r="BA395" s="73"/>
      <c r="BB395" s="73"/>
      <c r="BC395" s="73"/>
      <c r="BD395" s="73"/>
      <c r="BE395" s="73"/>
      <c r="BF395" s="73"/>
      <c r="BG395" s="73"/>
      <c r="BH395" s="73"/>
      <c r="BI395" s="73"/>
      <c r="BJ395" s="73"/>
      <c r="BK395" s="73"/>
      <c r="BL395" s="73"/>
    </row>
    <row r="396" spans="1:64" x14ac:dyDescent="0.2">
      <c r="A396" s="73"/>
      <c r="B396" s="109"/>
      <c r="C396" s="109"/>
      <c r="D396" s="110"/>
      <c r="E396" s="110"/>
      <c r="F396" s="111"/>
      <c r="G396" s="111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  <c r="AA396" s="73"/>
      <c r="AB396" s="73"/>
      <c r="AC396" s="73"/>
      <c r="AD396" s="73"/>
      <c r="AE396" s="73"/>
      <c r="AF396" s="73"/>
      <c r="AG396" s="73"/>
      <c r="AH396" s="73"/>
      <c r="AI396" s="73"/>
      <c r="AJ396" s="73"/>
      <c r="AK396" s="73"/>
      <c r="AL396" s="73"/>
      <c r="AM396" s="73"/>
      <c r="AN396" s="73"/>
      <c r="AO396" s="73"/>
      <c r="AP396" s="73"/>
      <c r="AQ396" s="73"/>
      <c r="AR396" s="73"/>
      <c r="AS396" s="73"/>
      <c r="AT396" s="73"/>
      <c r="AU396" s="73"/>
      <c r="AV396" s="73"/>
      <c r="AW396" s="73"/>
      <c r="AX396" s="73"/>
      <c r="AY396" s="73"/>
      <c r="AZ396" s="73"/>
      <c r="BA396" s="73"/>
      <c r="BB396" s="73"/>
      <c r="BC396" s="73"/>
      <c r="BD396" s="73"/>
      <c r="BE396" s="73"/>
      <c r="BF396" s="73"/>
      <c r="BG396" s="73"/>
      <c r="BH396" s="73"/>
      <c r="BI396" s="73"/>
      <c r="BJ396" s="73"/>
      <c r="BK396" s="73"/>
      <c r="BL396" s="73"/>
    </row>
    <row r="397" spans="1:64" x14ac:dyDescent="0.2">
      <c r="A397" s="73"/>
      <c r="B397" s="109"/>
      <c r="C397" s="109"/>
      <c r="D397" s="110"/>
      <c r="E397" s="110"/>
      <c r="F397" s="111"/>
      <c r="G397" s="111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/>
      <c r="AS397" s="73"/>
      <c r="AT397" s="73"/>
      <c r="AU397" s="73"/>
      <c r="AV397" s="73"/>
      <c r="AW397" s="73"/>
      <c r="AX397" s="73"/>
      <c r="AY397" s="73"/>
      <c r="AZ397" s="73"/>
      <c r="BA397" s="73"/>
      <c r="BB397" s="73"/>
      <c r="BC397" s="73"/>
      <c r="BD397" s="73"/>
      <c r="BE397" s="73"/>
      <c r="BF397" s="73"/>
      <c r="BG397" s="73"/>
      <c r="BH397" s="73"/>
      <c r="BI397" s="73"/>
      <c r="BJ397" s="73"/>
      <c r="BK397" s="73"/>
      <c r="BL397" s="73"/>
    </row>
    <row r="398" spans="1:64" x14ac:dyDescent="0.2">
      <c r="A398" s="73"/>
      <c r="B398" s="109"/>
      <c r="C398" s="109"/>
      <c r="D398" s="110"/>
      <c r="E398" s="110"/>
      <c r="F398" s="111"/>
      <c r="G398" s="111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  <c r="AA398" s="73"/>
      <c r="AB398" s="73"/>
      <c r="AC398" s="73"/>
      <c r="AD398" s="73"/>
      <c r="AE398" s="73"/>
      <c r="AF398" s="73"/>
      <c r="AG398" s="73"/>
      <c r="AH398" s="73"/>
      <c r="AI398" s="73"/>
      <c r="AJ398" s="73"/>
      <c r="AK398" s="73"/>
      <c r="AL398" s="73"/>
      <c r="AM398" s="73"/>
      <c r="AN398" s="73"/>
      <c r="AO398" s="73"/>
      <c r="AP398" s="73"/>
      <c r="AQ398" s="73"/>
      <c r="AR398" s="73"/>
      <c r="AS398" s="73"/>
      <c r="AT398" s="73"/>
      <c r="AU398" s="73"/>
      <c r="AV398" s="73"/>
      <c r="AW398" s="73"/>
      <c r="AX398" s="73"/>
      <c r="AY398" s="73"/>
      <c r="AZ398" s="73"/>
      <c r="BA398" s="73"/>
      <c r="BB398" s="73"/>
      <c r="BC398" s="73"/>
      <c r="BD398" s="73"/>
      <c r="BE398" s="73"/>
      <c r="BF398" s="73"/>
      <c r="BG398" s="73"/>
      <c r="BH398" s="73"/>
      <c r="BI398" s="73"/>
      <c r="BJ398" s="73"/>
      <c r="BK398" s="73"/>
      <c r="BL398" s="73"/>
    </row>
    <row r="399" spans="1:64" x14ac:dyDescent="0.2">
      <c r="A399" s="73"/>
      <c r="B399" s="109"/>
      <c r="C399" s="109"/>
      <c r="D399" s="110"/>
      <c r="E399" s="110"/>
      <c r="F399" s="111"/>
      <c r="G399" s="111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  <c r="AA399" s="73"/>
      <c r="AB399" s="73"/>
      <c r="AC399" s="73"/>
      <c r="AD399" s="73"/>
      <c r="AE399" s="73"/>
      <c r="AF399" s="73"/>
      <c r="AG399" s="73"/>
      <c r="AH399" s="73"/>
      <c r="AI399" s="73"/>
      <c r="AJ399" s="73"/>
      <c r="AK399" s="73"/>
      <c r="AL399" s="73"/>
      <c r="AM399" s="73"/>
      <c r="AN399" s="73"/>
      <c r="AO399" s="73"/>
      <c r="AP399" s="73"/>
      <c r="AQ399" s="73"/>
      <c r="AR399" s="73"/>
      <c r="AS399" s="73"/>
      <c r="AT399" s="73"/>
      <c r="AU399" s="73"/>
      <c r="AV399" s="73"/>
      <c r="AW399" s="73"/>
      <c r="AX399" s="73"/>
      <c r="AY399" s="73"/>
      <c r="AZ399" s="73"/>
      <c r="BA399" s="73"/>
      <c r="BB399" s="73"/>
      <c r="BC399" s="73"/>
      <c r="BD399" s="73"/>
      <c r="BE399" s="73"/>
      <c r="BF399" s="73"/>
      <c r="BG399" s="73"/>
      <c r="BH399" s="73"/>
      <c r="BI399" s="73"/>
      <c r="BJ399" s="73"/>
      <c r="BK399" s="73"/>
      <c r="BL399" s="73"/>
    </row>
    <row r="400" spans="1:64" x14ac:dyDescent="0.2">
      <c r="A400" s="73"/>
      <c r="B400" s="109"/>
      <c r="C400" s="109"/>
      <c r="D400" s="110"/>
      <c r="E400" s="110"/>
      <c r="F400" s="111"/>
      <c r="G400" s="111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73"/>
      <c r="AC400" s="73"/>
      <c r="AD400" s="73"/>
      <c r="AE400" s="73"/>
      <c r="AF400" s="73"/>
      <c r="AG400" s="73"/>
      <c r="AH400" s="73"/>
      <c r="AI400" s="73"/>
      <c r="AJ400" s="73"/>
      <c r="AK400" s="73"/>
      <c r="AL400" s="73"/>
      <c r="AM400" s="73"/>
      <c r="AN400" s="73"/>
      <c r="AO400" s="73"/>
      <c r="AP400" s="73"/>
      <c r="AQ400" s="73"/>
      <c r="AR400" s="73"/>
      <c r="AS400" s="73"/>
      <c r="AT400" s="73"/>
      <c r="AU400" s="73"/>
      <c r="AV400" s="73"/>
      <c r="AW400" s="73"/>
      <c r="AX400" s="73"/>
      <c r="AY400" s="73"/>
      <c r="AZ400" s="73"/>
      <c r="BA400" s="73"/>
      <c r="BB400" s="73"/>
      <c r="BC400" s="73"/>
      <c r="BD400" s="73"/>
      <c r="BE400" s="73"/>
      <c r="BF400" s="73"/>
      <c r="BG400" s="73"/>
      <c r="BH400" s="73"/>
      <c r="BI400" s="73"/>
      <c r="BJ400" s="73"/>
      <c r="BK400" s="73"/>
      <c r="BL400" s="73"/>
    </row>
    <row r="401" spans="1:64" x14ac:dyDescent="0.2">
      <c r="A401" s="73"/>
      <c r="B401" s="109"/>
      <c r="C401" s="109"/>
      <c r="D401" s="110"/>
      <c r="E401" s="110"/>
      <c r="F401" s="111"/>
      <c r="G401" s="111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73"/>
      <c r="AF401" s="73"/>
      <c r="AG401" s="73"/>
      <c r="AH401" s="73"/>
      <c r="AI401" s="73"/>
      <c r="AJ401" s="73"/>
      <c r="AK401" s="73"/>
      <c r="AL401" s="73"/>
      <c r="AM401" s="73"/>
      <c r="AN401" s="73"/>
      <c r="AO401" s="73"/>
      <c r="AP401" s="73"/>
      <c r="AQ401" s="73"/>
      <c r="AR401" s="73"/>
      <c r="AS401" s="73"/>
      <c r="AT401" s="73"/>
      <c r="AU401" s="73"/>
      <c r="AV401" s="73"/>
      <c r="AW401" s="73"/>
      <c r="AX401" s="73"/>
      <c r="AY401" s="73"/>
      <c r="AZ401" s="73"/>
      <c r="BA401" s="73"/>
      <c r="BB401" s="73"/>
      <c r="BC401" s="73"/>
      <c r="BD401" s="73"/>
      <c r="BE401" s="73"/>
      <c r="BF401" s="73"/>
      <c r="BG401" s="73"/>
      <c r="BH401" s="73"/>
      <c r="BI401" s="73"/>
      <c r="BJ401" s="73"/>
      <c r="BK401" s="73"/>
      <c r="BL401" s="73"/>
    </row>
    <row r="402" spans="1:64" x14ac:dyDescent="0.2">
      <c r="A402" s="73"/>
      <c r="B402" s="109"/>
      <c r="C402" s="109"/>
      <c r="D402" s="110"/>
      <c r="E402" s="110"/>
      <c r="F402" s="111"/>
      <c r="G402" s="111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/>
      <c r="AT402" s="73"/>
      <c r="AU402" s="73"/>
      <c r="AV402" s="73"/>
      <c r="AW402" s="73"/>
      <c r="AX402" s="73"/>
      <c r="AY402" s="73"/>
      <c r="AZ402" s="73"/>
      <c r="BA402" s="73"/>
      <c r="BB402" s="73"/>
      <c r="BC402" s="73"/>
      <c r="BD402" s="73"/>
      <c r="BE402" s="73"/>
      <c r="BF402" s="73"/>
      <c r="BG402" s="73"/>
      <c r="BH402" s="73"/>
      <c r="BI402" s="73"/>
      <c r="BJ402" s="73"/>
      <c r="BK402" s="73"/>
      <c r="BL402" s="73"/>
    </row>
    <row r="403" spans="1:64" x14ac:dyDescent="0.2">
      <c r="A403" s="73"/>
      <c r="B403" s="109"/>
      <c r="C403" s="109"/>
      <c r="D403" s="110"/>
      <c r="E403" s="110"/>
      <c r="F403" s="111"/>
      <c r="G403" s="111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  <c r="AA403" s="73"/>
      <c r="AB403" s="73"/>
      <c r="AC403" s="73"/>
      <c r="AD403" s="73"/>
      <c r="AE403" s="73"/>
      <c r="AF403" s="73"/>
      <c r="AG403" s="73"/>
      <c r="AH403" s="73"/>
      <c r="AI403" s="73"/>
      <c r="AJ403" s="73"/>
      <c r="AK403" s="73"/>
      <c r="AL403" s="73"/>
      <c r="AM403" s="73"/>
      <c r="AN403" s="73"/>
      <c r="AO403" s="73"/>
      <c r="AP403" s="73"/>
      <c r="AQ403" s="73"/>
      <c r="AR403" s="73"/>
      <c r="AS403" s="73"/>
      <c r="AT403" s="73"/>
      <c r="AU403" s="73"/>
      <c r="AV403" s="73"/>
      <c r="AW403" s="73"/>
      <c r="AX403" s="73"/>
      <c r="AY403" s="73"/>
      <c r="AZ403" s="73"/>
      <c r="BA403" s="73"/>
      <c r="BB403" s="73"/>
      <c r="BC403" s="73"/>
      <c r="BD403" s="73"/>
      <c r="BE403" s="73"/>
      <c r="BF403" s="73"/>
      <c r="BG403" s="73"/>
      <c r="BH403" s="73"/>
      <c r="BI403" s="73"/>
      <c r="BJ403" s="73"/>
      <c r="BK403" s="73"/>
      <c r="BL403" s="73"/>
    </row>
    <row r="404" spans="1:64" x14ac:dyDescent="0.2">
      <c r="A404" s="73"/>
      <c r="B404" s="109"/>
      <c r="C404" s="109"/>
      <c r="D404" s="110"/>
      <c r="E404" s="110"/>
      <c r="F404" s="111"/>
      <c r="G404" s="111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73"/>
      <c r="AC404" s="73"/>
      <c r="AD404" s="73"/>
      <c r="AE404" s="73"/>
      <c r="AF404" s="73"/>
      <c r="AG404" s="73"/>
      <c r="AH404" s="73"/>
      <c r="AI404" s="73"/>
      <c r="AJ404" s="73"/>
      <c r="AK404" s="73"/>
      <c r="AL404" s="73"/>
      <c r="AM404" s="73"/>
      <c r="AN404" s="73"/>
      <c r="AO404" s="73"/>
      <c r="AP404" s="73"/>
      <c r="AQ404" s="73"/>
      <c r="AR404" s="73"/>
      <c r="AS404" s="73"/>
      <c r="AT404" s="73"/>
      <c r="AU404" s="73"/>
      <c r="AV404" s="73"/>
      <c r="AW404" s="73"/>
      <c r="AX404" s="73"/>
      <c r="AY404" s="73"/>
      <c r="AZ404" s="73"/>
      <c r="BA404" s="73"/>
      <c r="BB404" s="73"/>
      <c r="BC404" s="73"/>
      <c r="BD404" s="73"/>
      <c r="BE404" s="73"/>
      <c r="BF404" s="73"/>
      <c r="BG404" s="73"/>
      <c r="BH404" s="73"/>
      <c r="BI404" s="73"/>
      <c r="BJ404" s="73"/>
      <c r="BK404" s="73"/>
      <c r="BL404" s="73"/>
    </row>
    <row r="405" spans="1:64" x14ac:dyDescent="0.2">
      <c r="A405" s="73"/>
      <c r="B405" s="109"/>
      <c r="C405" s="109"/>
      <c r="D405" s="110"/>
      <c r="E405" s="110"/>
      <c r="F405" s="111"/>
      <c r="G405" s="111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73"/>
      <c r="AF405" s="73"/>
      <c r="AG405" s="73"/>
      <c r="AH405" s="73"/>
      <c r="AI405" s="73"/>
      <c r="AJ405" s="73"/>
      <c r="AK405" s="73"/>
      <c r="AL405" s="73"/>
      <c r="AM405" s="73"/>
      <c r="AN405" s="73"/>
      <c r="AO405" s="73"/>
      <c r="AP405" s="73"/>
      <c r="AQ405" s="73"/>
      <c r="AR405" s="73"/>
      <c r="AS405" s="73"/>
      <c r="AT405" s="73"/>
      <c r="AU405" s="73"/>
      <c r="AV405" s="73"/>
      <c r="AW405" s="73"/>
      <c r="AX405" s="73"/>
      <c r="AY405" s="73"/>
      <c r="AZ405" s="73"/>
      <c r="BA405" s="73"/>
      <c r="BB405" s="73"/>
      <c r="BC405" s="73"/>
      <c r="BD405" s="73"/>
      <c r="BE405" s="73"/>
      <c r="BF405" s="73"/>
      <c r="BG405" s="73"/>
      <c r="BH405" s="73"/>
      <c r="BI405" s="73"/>
      <c r="BJ405" s="73"/>
      <c r="BK405" s="73"/>
      <c r="BL405" s="73"/>
    </row>
    <row r="406" spans="1:64" x14ac:dyDescent="0.2">
      <c r="A406" s="73"/>
      <c r="B406" s="109"/>
      <c r="C406" s="109"/>
      <c r="D406" s="110"/>
      <c r="E406" s="110"/>
      <c r="F406" s="111"/>
      <c r="G406" s="111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  <c r="AA406" s="73"/>
      <c r="AB406" s="73"/>
      <c r="AC406" s="73"/>
      <c r="AD406" s="73"/>
      <c r="AE406" s="73"/>
      <c r="AF406" s="73"/>
      <c r="AG406" s="73"/>
      <c r="AH406" s="73"/>
      <c r="AI406" s="73"/>
      <c r="AJ406" s="73"/>
      <c r="AK406" s="73"/>
      <c r="AL406" s="73"/>
      <c r="AM406" s="73"/>
      <c r="AN406" s="73"/>
      <c r="AO406" s="73"/>
      <c r="AP406" s="73"/>
      <c r="AQ406" s="73"/>
      <c r="AR406" s="73"/>
      <c r="AS406" s="73"/>
      <c r="AT406" s="73"/>
      <c r="AU406" s="73"/>
      <c r="AV406" s="73"/>
      <c r="AW406" s="73"/>
      <c r="AX406" s="73"/>
      <c r="AY406" s="73"/>
      <c r="AZ406" s="73"/>
      <c r="BA406" s="73"/>
      <c r="BB406" s="73"/>
      <c r="BC406" s="73"/>
      <c r="BD406" s="73"/>
      <c r="BE406" s="73"/>
      <c r="BF406" s="73"/>
      <c r="BG406" s="73"/>
      <c r="BH406" s="73"/>
      <c r="BI406" s="73"/>
      <c r="BJ406" s="73"/>
      <c r="BK406" s="73"/>
      <c r="BL406" s="73"/>
    </row>
    <row r="407" spans="1:64" x14ac:dyDescent="0.2">
      <c r="A407" s="73"/>
      <c r="B407" s="109"/>
      <c r="C407" s="109"/>
      <c r="D407" s="110"/>
      <c r="E407" s="110"/>
      <c r="F407" s="111"/>
      <c r="G407" s="111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/>
      <c r="AT407" s="73"/>
      <c r="AU407" s="73"/>
      <c r="AV407" s="73"/>
      <c r="AW407" s="73"/>
      <c r="AX407" s="73"/>
      <c r="AY407" s="73"/>
      <c r="AZ407" s="73"/>
      <c r="BA407" s="73"/>
      <c r="BB407" s="73"/>
      <c r="BC407" s="73"/>
      <c r="BD407" s="73"/>
      <c r="BE407" s="73"/>
      <c r="BF407" s="73"/>
      <c r="BG407" s="73"/>
      <c r="BH407" s="73"/>
      <c r="BI407" s="73"/>
      <c r="BJ407" s="73"/>
      <c r="BK407" s="73"/>
      <c r="BL407" s="73"/>
    </row>
    <row r="408" spans="1:64" x14ac:dyDescent="0.2">
      <c r="A408" s="73"/>
      <c r="B408" s="109"/>
      <c r="C408" s="109"/>
      <c r="D408" s="110"/>
      <c r="E408" s="110"/>
      <c r="F408" s="111"/>
      <c r="G408" s="111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  <c r="AA408" s="73"/>
      <c r="AB408" s="73"/>
      <c r="AC408" s="73"/>
      <c r="AD408" s="73"/>
      <c r="AE408" s="73"/>
      <c r="AF408" s="73"/>
      <c r="AG408" s="73"/>
      <c r="AH408" s="73"/>
      <c r="AI408" s="73"/>
      <c r="AJ408" s="73"/>
      <c r="AK408" s="73"/>
      <c r="AL408" s="73"/>
      <c r="AM408" s="73"/>
      <c r="AN408" s="73"/>
      <c r="AO408" s="73"/>
      <c r="AP408" s="73"/>
      <c r="AQ408" s="73"/>
      <c r="AR408" s="73"/>
      <c r="AS408" s="73"/>
      <c r="AT408" s="73"/>
      <c r="AU408" s="73"/>
      <c r="AV408" s="73"/>
      <c r="AW408" s="73"/>
      <c r="AX408" s="73"/>
      <c r="AY408" s="73"/>
      <c r="AZ408" s="73"/>
      <c r="BA408" s="73"/>
      <c r="BB408" s="73"/>
      <c r="BC408" s="73"/>
      <c r="BD408" s="73"/>
      <c r="BE408" s="73"/>
      <c r="BF408" s="73"/>
      <c r="BG408" s="73"/>
      <c r="BH408" s="73"/>
      <c r="BI408" s="73"/>
      <c r="BJ408" s="73"/>
      <c r="BK408" s="73"/>
      <c r="BL408" s="73"/>
    </row>
    <row r="409" spans="1:64" x14ac:dyDescent="0.2">
      <c r="A409" s="73"/>
      <c r="B409" s="109"/>
      <c r="C409" s="109"/>
      <c r="D409" s="110"/>
      <c r="E409" s="110"/>
      <c r="F409" s="111"/>
      <c r="G409" s="111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  <c r="AA409" s="73"/>
      <c r="AB409" s="73"/>
      <c r="AC409" s="73"/>
      <c r="AD409" s="73"/>
      <c r="AE409" s="73"/>
      <c r="AF409" s="73"/>
      <c r="AG409" s="73"/>
      <c r="AH409" s="73"/>
      <c r="AI409" s="73"/>
      <c r="AJ409" s="73"/>
      <c r="AK409" s="73"/>
      <c r="AL409" s="73"/>
      <c r="AM409" s="73"/>
      <c r="AN409" s="73"/>
      <c r="AO409" s="73"/>
      <c r="AP409" s="73"/>
      <c r="AQ409" s="73"/>
      <c r="AR409" s="73"/>
      <c r="AS409" s="73"/>
      <c r="AT409" s="73"/>
      <c r="AU409" s="73"/>
      <c r="AV409" s="73"/>
      <c r="AW409" s="73"/>
      <c r="AX409" s="73"/>
      <c r="AY409" s="73"/>
      <c r="AZ409" s="73"/>
      <c r="BA409" s="73"/>
      <c r="BB409" s="73"/>
      <c r="BC409" s="73"/>
      <c r="BD409" s="73"/>
      <c r="BE409" s="73"/>
      <c r="BF409" s="73"/>
      <c r="BG409" s="73"/>
      <c r="BH409" s="73"/>
      <c r="BI409" s="73"/>
      <c r="BJ409" s="73"/>
      <c r="BK409" s="73"/>
      <c r="BL409" s="73"/>
    </row>
    <row r="410" spans="1:64" x14ac:dyDescent="0.2">
      <c r="A410" s="73"/>
      <c r="B410" s="109"/>
      <c r="C410" s="109"/>
      <c r="D410" s="110"/>
      <c r="E410" s="110"/>
      <c r="F410" s="111"/>
      <c r="G410" s="111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  <c r="AA410" s="73"/>
      <c r="AB410" s="73"/>
      <c r="AC410" s="73"/>
      <c r="AD410" s="73"/>
      <c r="AE410" s="73"/>
      <c r="AF410" s="73"/>
      <c r="AG410" s="73"/>
      <c r="AH410" s="73"/>
      <c r="AI410" s="73"/>
      <c r="AJ410" s="73"/>
      <c r="AK410" s="73"/>
      <c r="AL410" s="73"/>
      <c r="AM410" s="73"/>
      <c r="AN410" s="73"/>
      <c r="AO410" s="73"/>
      <c r="AP410" s="73"/>
      <c r="AQ410" s="73"/>
      <c r="AR410" s="73"/>
      <c r="AS410" s="73"/>
      <c r="AT410" s="73"/>
      <c r="AU410" s="73"/>
      <c r="AV410" s="73"/>
      <c r="AW410" s="73"/>
      <c r="AX410" s="73"/>
      <c r="AY410" s="73"/>
      <c r="AZ410" s="73"/>
      <c r="BA410" s="73"/>
      <c r="BB410" s="73"/>
      <c r="BC410" s="73"/>
      <c r="BD410" s="73"/>
      <c r="BE410" s="73"/>
      <c r="BF410" s="73"/>
      <c r="BG410" s="73"/>
      <c r="BH410" s="73"/>
      <c r="BI410" s="73"/>
      <c r="BJ410" s="73"/>
      <c r="BK410" s="73"/>
      <c r="BL410" s="73"/>
    </row>
    <row r="411" spans="1:64" x14ac:dyDescent="0.2">
      <c r="A411" s="73"/>
      <c r="B411" s="109"/>
      <c r="C411" s="109"/>
      <c r="D411" s="110"/>
      <c r="E411" s="110"/>
      <c r="F411" s="111"/>
      <c r="G411" s="111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  <c r="AF411" s="73"/>
      <c r="AG411" s="73"/>
      <c r="AH411" s="73"/>
      <c r="AI411" s="73"/>
      <c r="AJ411" s="73"/>
      <c r="AK411" s="73"/>
      <c r="AL411" s="73"/>
      <c r="AM411" s="73"/>
      <c r="AN411" s="73"/>
      <c r="AO411" s="73"/>
      <c r="AP411" s="73"/>
      <c r="AQ411" s="73"/>
      <c r="AR411" s="73"/>
      <c r="AS411" s="73"/>
      <c r="AT411" s="73"/>
      <c r="AU411" s="73"/>
      <c r="AV411" s="73"/>
      <c r="AW411" s="73"/>
      <c r="AX411" s="73"/>
      <c r="AY411" s="73"/>
      <c r="AZ411" s="73"/>
      <c r="BA411" s="73"/>
      <c r="BB411" s="73"/>
      <c r="BC411" s="73"/>
      <c r="BD411" s="73"/>
      <c r="BE411" s="73"/>
      <c r="BF411" s="73"/>
      <c r="BG411" s="73"/>
      <c r="BH411" s="73"/>
      <c r="BI411" s="73"/>
      <c r="BJ411" s="73"/>
      <c r="BK411" s="73"/>
      <c r="BL411" s="73"/>
    </row>
    <row r="412" spans="1:64" x14ac:dyDescent="0.2">
      <c r="A412" s="73"/>
      <c r="B412" s="109"/>
      <c r="C412" s="109"/>
      <c r="D412" s="110"/>
      <c r="E412" s="110"/>
      <c r="F412" s="111"/>
      <c r="G412" s="111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/>
      <c r="AU412" s="73"/>
      <c r="AV412" s="73"/>
      <c r="AW412" s="73"/>
      <c r="AX412" s="73"/>
      <c r="AY412" s="73"/>
      <c r="AZ412" s="73"/>
      <c r="BA412" s="73"/>
      <c r="BB412" s="73"/>
      <c r="BC412" s="73"/>
      <c r="BD412" s="73"/>
      <c r="BE412" s="73"/>
      <c r="BF412" s="73"/>
      <c r="BG412" s="73"/>
      <c r="BH412" s="73"/>
      <c r="BI412" s="73"/>
      <c r="BJ412" s="73"/>
      <c r="BK412" s="73"/>
      <c r="BL412" s="73"/>
    </row>
    <row r="413" spans="1:64" x14ac:dyDescent="0.2">
      <c r="A413" s="73"/>
      <c r="B413" s="109"/>
      <c r="C413" s="109"/>
      <c r="D413" s="110"/>
      <c r="E413" s="110"/>
      <c r="F413" s="111"/>
      <c r="G413" s="111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73"/>
      <c r="AF413" s="73"/>
      <c r="AG413" s="73"/>
      <c r="AH413" s="73"/>
      <c r="AI413" s="73"/>
      <c r="AJ413" s="73"/>
      <c r="AK413" s="73"/>
      <c r="AL413" s="73"/>
      <c r="AM413" s="73"/>
      <c r="AN413" s="73"/>
      <c r="AO413" s="73"/>
      <c r="AP413" s="73"/>
      <c r="AQ413" s="73"/>
      <c r="AR413" s="73"/>
      <c r="AS413" s="73"/>
      <c r="AT413" s="73"/>
      <c r="AU413" s="73"/>
      <c r="AV413" s="73"/>
      <c r="AW413" s="73"/>
      <c r="AX413" s="73"/>
      <c r="AY413" s="73"/>
      <c r="AZ413" s="73"/>
      <c r="BA413" s="73"/>
      <c r="BB413" s="73"/>
      <c r="BC413" s="73"/>
      <c r="BD413" s="73"/>
      <c r="BE413" s="73"/>
      <c r="BF413" s="73"/>
      <c r="BG413" s="73"/>
      <c r="BH413" s="73"/>
      <c r="BI413" s="73"/>
      <c r="BJ413" s="73"/>
      <c r="BK413" s="73"/>
      <c r="BL413" s="73"/>
    </row>
    <row r="414" spans="1:64" x14ac:dyDescent="0.2">
      <c r="A414" s="73"/>
      <c r="B414" s="109"/>
      <c r="C414" s="109"/>
      <c r="D414" s="110"/>
      <c r="E414" s="110"/>
      <c r="F414" s="111"/>
      <c r="G414" s="111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  <c r="AA414" s="73"/>
      <c r="AB414" s="73"/>
      <c r="AC414" s="73"/>
      <c r="AD414" s="73"/>
      <c r="AE414" s="73"/>
      <c r="AF414" s="73"/>
      <c r="AG414" s="73"/>
      <c r="AH414" s="73"/>
      <c r="AI414" s="73"/>
      <c r="AJ414" s="73"/>
      <c r="AK414" s="73"/>
      <c r="AL414" s="73"/>
      <c r="AM414" s="73"/>
      <c r="AN414" s="73"/>
      <c r="AO414" s="73"/>
      <c r="AP414" s="73"/>
      <c r="AQ414" s="73"/>
      <c r="AR414" s="73"/>
      <c r="AS414" s="73"/>
      <c r="AT414" s="73"/>
      <c r="AU414" s="73"/>
      <c r="AV414" s="73"/>
      <c r="AW414" s="73"/>
      <c r="AX414" s="73"/>
      <c r="AY414" s="73"/>
      <c r="AZ414" s="73"/>
      <c r="BA414" s="73"/>
      <c r="BB414" s="73"/>
      <c r="BC414" s="73"/>
      <c r="BD414" s="73"/>
      <c r="BE414" s="73"/>
      <c r="BF414" s="73"/>
      <c r="BG414" s="73"/>
      <c r="BH414" s="73"/>
      <c r="BI414" s="73"/>
      <c r="BJ414" s="73"/>
      <c r="BK414" s="73"/>
      <c r="BL414" s="73"/>
    </row>
    <row r="415" spans="1:64" x14ac:dyDescent="0.2">
      <c r="A415" s="73"/>
      <c r="B415" s="109"/>
      <c r="C415" s="109"/>
      <c r="D415" s="110"/>
      <c r="E415" s="110"/>
      <c r="F415" s="111"/>
      <c r="G415" s="111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  <c r="AA415" s="73"/>
      <c r="AB415" s="73"/>
      <c r="AC415" s="73"/>
      <c r="AD415" s="73"/>
      <c r="AE415" s="73"/>
      <c r="AF415" s="73"/>
      <c r="AG415" s="73"/>
      <c r="AH415" s="73"/>
      <c r="AI415" s="73"/>
      <c r="AJ415" s="73"/>
      <c r="AK415" s="73"/>
      <c r="AL415" s="73"/>
      <c r="AM415" s="73"/>
      <c r="AN415" s="73"/>
      <c r="AO415" s="73"/>
      <c r="AP415" s="73"/>
      <c r="AQ415" s="73"/>
      <c r="AR415" s="73"/>
      <c r="AS415" s="73"/>
      <c r="AT415" s="73"/>
      <c r="AU415" s="73"/>
      <c r="AV415" s="73"/>
      <c r="AW415" s="73"/>
      <c r="AX415" s="73"/>
      <c r="AY415" s="73"/>
      <c r="AZ415" s="73"/>
      <c r="BA415" s="73"/>
      <c r="BB415" s="73"/>
      <c r="BC415" s="73"/>
      <c r="BD415" s="73"/>
      <c r="BE415" s="73"/>
      <c r="BF415" s="73"/>
      <c r="BG415" s="73"/>
      <c r="BH415" s="73"/>
      <c r="BI415" s="73"/>
      <c r="BJ415" s="73"/>
      <c r="BK415" s="73"/>
      <c r="BL415" s="73"/>
    </row>
    <row r="416" spans="1:64" x14ac:dyDescent="0.2">
      <c r="A416" s="73"/>
      <c r="B416" s="109"/>
      <c r="C416" s="109"/>
      <c r="D416" s="110"/>
      <c r="E416" s="110"/>
      <c r="F416" s="111"/>
      <c r="G416" s="111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73"/>
      <c r="AD416" s="73"/>
      <c r="AE416" s="73"/>
      <c r="AF416" s="73"/>
      <c r="AG416" s="73"/>
      <c r="AH416" s="73"/>
      <c r="AI416" s="73"/>
      <c r="AJ416" s="73"/>
      <c r="AK416" s="73"/>
      <c r="AL416" s="73"/>
      <c r="AM416" s="73"/>
      <c r="AN416" s="73"/>
      <c r="AO416" s="73"/>
      <c r="AP416" s="73"/>
      <c r="AQ416" s="73"/>
      <c r="AR416" s="73"/>
      <c r="AS416" s="73"/>
      <c r="AT416" s="73"/>
      <c r="AU416" s="73"/>
      <c r="AV416" s="73"/>
      <c r="AW416" s="73"/>
      <c r="AX416" s="73"/>
      <c r="AY416" s="73"/>
      <c r="AZ416" s="73"/>
      <c r="BA416" s="73"/>
      <c r="BB416" s="73"/>
      <c r="BC416" s="73"/>
      <c r="BD416" s="73"/>
      <c r="BE416" s="73"/>
      <c r="BF416" s="73"/>
      <c r="BG416" s="73"/>
      <c r="BH416" s="73"/>
      <c r="BI416" s="73"/>
      <c r="BJ416" s="73"/>
      <c r="BK416" s="73"/>
      <c r="BL416" s="73"/>
    </row>
    <row r="417" spans="1:64" x14ac:dyDescent="0.2">
      <c r="A417" s="73"/>
      <c r="B417" s="109"/>
      <c r="C417" s="109"/>
      <c r="D417" s="110"/>
      <c r="E417" s="110"/>
      <c r="F417" s="111"/>
      <c r="G417" s="111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73"/>
      <c r="AQ417" s="73"/>
      <c r="AR417" s="73"/>
      <c r="AS417" s="73"/>
      <c r="AT417" s="73"/>
      <c r="AU417" s="73"/>
      <c r="AV417" s="73"/>
      <c r="AW417" s="73"/>
      <c r="AX417" s="73"/>
      <c r="AY417" s="73"/>
      <c r="AZ417" s="73"/>
      <c r="BA417" s="73"/>
      <c r="BB417" s="73"/>
      <c r="BC417" s="73"/>
      <c r="BD417" s="73"/>
      <c r="BE417" s="73"/>
      <c r="BF417" s="73"/>
      <c r="BG417" s="73"/>
      <c r="BH417" s="73"/>
      <c r="BI417" s="73"/>
      <c r="BJ417" s="73"/>
      <c r="BK417" s="73"/>
      <c r="BL417" s="73"/>
    </row>
    <row r="418" spans="1:64" x14ac:dyDescent="0.2">
      <c r="A418" s="73"/>
      <c r="B418" s="109"/>
      <c r="C418" s="109"/>
      <c r="D418" s="110"/>
      <c r="E418" s="110"/>
      <c r="F418" s="111"/>
      <c r="G418" s="111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  <c r="AA418" s="73"/>
      <c r="AB418" s="73"/>
      <c r="AC418" s="73"/>
      <c r="AD418" s="73"/>
      <c r="AE418" s="73"/>
      <c r="AF418" s="73"/>
      <c r="AG418" s="73"/>
      <c r="AH418" s="73"/>
      <c r="AI418" s="73"/>
      <c r="AJ418" s="73"/>
      <c r="AK418" s="73"/>
      <c r="AL418" s="73"/>
      <c r="AM418" s="73"/>
      <c r="AN418" s="73"/>
      <c r="AO418" s="73"/>
      <c r="AP418" s="73"/>
      <c r="AQ418" s="73"/>
      <c r="AR418" s="73"/>
      <c r="AS418" s="73"/>
      <c r="AT418" s="73"/>
      <c r="AU418" s="73"/>
      <c r="AV418" s="73"/>
      <c r="AW418" s="73"/>
      <c r="AX418" s="73"/>
      <c r="AY418" s="73"/>
      <c r="AZ418" s="73"/>
      <c r="BA418" s="73"/>
      <c r="BB418" s="73"/>
      <c r="BC418" s="73"/>
      <c r="BD418" s="73"/>
      <c r="BE418" s="73"/>
      <c r="BF418" s="73"/>
      <c r="BG418" s="73"/>
      <c r="BH418" s="73"/>
      <c r="BI418" s="73"/>
      <c r="BJ418" s="73"/>
      <c r="BK418" s="73"/>
      <c r="BL418" s="73"/>
    </row>
    <row r="419" spans="1:64" x14ac:dyDescent="0.2">
      <c r="A419" s="73"/>
      <c r="B419" s="109"/>
      <c r="C419" s="109"/>
      <c r="D419" s="110"/>
      <c r="E419" s="110"/>
      <c r="F419" s="111"/>
      <c r="G419" s="111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  <c r="AA419" s="73"/>
      <c r="AB419" s="73"/>
      <c r="AC419" s="73"/>
      <c r="AD419" s="73"/>
      <c r="AE419" s="73"/>
      <c r="AF419" s="73"/>
      <c r="AG419" s="73"/>
      <c r="AH419" s="73"/>
      <c r="AI419" s="73"/>
      <c r="AJ419" s="73"/>
      <c r="AK419" s="73"/>
      <c r="AL419" s="73"/>
      <c r="AM419" s="73"/>
      <c r="AN419" s="73"/>
      <c r="AO419" s="73"/>
      <c r="AP419" s="73"/>
      <c r="AQ419" s="73"/>
      <c r="AR419" s="73"/>
      <c r="AS419" s="73"/>
      <c r="AT419" s="73"/>
      <c r="AU419" s="73"/>
      <c r="AV419" s="73"/>
      <c r="AW419" s="73"/>
      <c r="AX419" s="73"/>
      <c r="AY419" s="73"/>
      <c r="AZ419" s="73"/>
      <c r="BA419" s="73"/>
      <c r="BB419" s="73"/>
      <c r="BC419" s="73"/>
      <c r="BD419" s="73"/>
      <c r="BE419" s="73"/>
      <c r="BF419" s="73"/>
      <c r="BG419" s="73"/>
      <c r="BH419" s="73"/>
      <c r="BI419" s="73"/>
      <c r="BJ419" s="73"/>
      <c r="BK419" s="73"/>
      <c r="BL419" s="73"/>
    </row>
    <row r="420" spans="1:64" x14ac:dyDescent="0.2">
      <c r="A420" s="73"/>
      <c r="B420" s="109"/>
      <c r="C420" s="109"/>
      <c r="D420" s="110"/>
      <c r="E420" s="110"/>
      <c r="F420" s="111"/>
      <c r="G420" s="111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3"/>
      <c r="AF420" s="73"/>
      <c r="AG420" s="73"/>
      <c r="AH420" s="73"/>
      <c r="AI420" s="73"/>
      <c r="AJ420" s="73"/>
      <c r="AK420" s="73"/>
      <c r="AL420" s="73"/>
      <c r="AM420" s="73"/>
      <c r="AN420" s="73"/>
      <c r="AO420" s="73"/>
      <c r="AP420" s="73"/>
      <c r="AQ420" s="73"/>
      <c r="AR420" s="73"/>
      <c r="AS420" s="73"/>
      <c r="AT420" s="73"/>
      <c r="AU420" s="73"/>
      <c r="AV420" s="73"/>
      <c r="AW420" s="73"/>
      <c r="AX420" s="73"/>
      <c r="AY420" s="73"/>
      <c r="AZ420" s="73"/>
      <c r="BA420" s="73"/>
      <c r="BB420" s="73"/>
      <c r="BC420" s="73"/>
      <c r="BD420" s="73"/>
      <c r="BE420" s="73"/>
      <c r="BF420" s="73"/>
      <c r="BG420" s="73"/>
      <c r="BH420" s="73"/>
      <c r="BI420" s="73"/>
      <c r="BJ420" s="73"/>
      <c r="BK420" s="73"/>
      <c r="BL420" s="73"/>
    </row>
    <row r="421" spans="1:64" x14ac:dyDescent="0.2">
      <c r="A421" s="73"/>
      <c r="B421" s="109"/>
      <c r="C421" s="109"/>
      <c r="D421" s="110"/>
      <c r="E421" s="110"/>
      <c r="F421" s="111"/>
      <c r="G421" s="111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73"/>
      <c r="AC421" s="73"/>
      <c r="AD421" s="73"/>
      <c r="AE421" s="73"/>
      <c r="AF421" s="73"/>
      <c r="AG421" s="73"/>
      <c r="AH421" s="73"/>
      <c r="AI421" s="73"/>
      <c r="AJ421" s="73"/>
      <c r="AK421" s="73"/>
      <c r="AL421" s="73"/>
      <c r="AM421" s="73"/>
      <c r="AN421" s="73"/>
      <c r="AO421" s="73"/>
      <c r="AP421" s="73"/>
      <c r="AQ421" s="73"/>
      <c r="AR421" s="73"/>
      <c r="AS421" s="73"/>
      <c r="AT421" s="73"/>
      <c r="AU421" s="73"/>
      <c r="AV421" s="73"/>
      <c r="AW421" s="73"/>
      <c r="AX421" s="73"/>
      <c r="AY421" s="73"/>
      <c r="AZ421" s="73"/>
      <c r="BA421" s="73"/>
      <c r="BB421" s="73"/>
      <c r="BC421" s="73"/>
      <c r="BD421" s="73"/>
      <c r="BE421" s="73"/>
      <c r="BF421" s="73"/>
      <c r="BG421" s="73"/>
      <c r="BH421" s="73"/>
      <c r="BI421" s="73"/>
      <c r="BJ421" s="73"/>
      <c r="BK421" s="73"/>
      <c r="BL421" s="73"/>
    </row>
    <row r="422" spans="1:64" x14ac:dyDescent="0.2">
      <c r="A422" s="73"/>
      <c r="B422" s="109"/>
      <c r="C422" s="109"/>
      <c r="D422" s="110"/>
      <c r="E422" s="110"/>
      <c r="F422" s="111"/>
      <c r="G422" s="111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/>
      <c r="AV422" s="73"/>
      <c r="AW422" s="73"/>
      <c r="AX422" s="73"/>
      <c r="AY422" s="73"/>
      <c r="AZ422" s="73"/>
      <c r="BA422" s="73"/>
      <c r="BB422" s="73"/>
      <c r="BC422" s="73"/>
      <c r="BD422" s="73"/>
      <c r="BE422" s="73"/>
      <c r="BF422" s="73"/>
      <c r="BG422" s="73"/>
      <c r="BH422" s="73"/>
      <c r="BI422" s="73"/>
      <c r="BJ422" s="73"/>
      <c r="BK422" s="73"/>
      <c r="BL422" s="73"/>
    </row>
    <row r="423" spans="1:64" x14ac:dyDescent="0.2">
      <c r="A423" s="73"/>
      <c r="B423" s="109"/>
      <c r="C423" s="109"/>
      <c r="D423" s="110"/>
      <c r="E423" s="110"/>
      <c r="F423" s="111"/>
      <c r="G423" s="111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73"/>
      <c r="AC423" s="73"/>
      <c r="AD423" s="73"/>
      <c r="AE423" s="73"/>
      <c r="AF423" s="73"/>
      <c r="AG423" s="73"/>
      <c r="AH423" s="73"/>
      <c r="AI423" s="73"/>
      <c r="AJ423" s="73"/>
      <c r="AK423" s="73"/>
      <c r="AL423" s="73"/>
      <c r="AM423" s="73"/>
      <c r="AN423" s="73"/>
      <c r="AO423" s="73"/>
      <c r="AP423" s="73"/>
      <c r="AQ423" s="73"/>
      <c r="AR423" s="73"/>
      <c r="AS423" s="73"/>
      <c r="AT423" s="73"/>
      <c r="AU423" s="73"/>
      <c r="AV423" s="73"/>
      <c r="AW423" s="73"/>
      <c r="AX423" s="73"/>
      <c r="AY423" s="73"/>
      <c r="AZ423" s="73"/>
      <c r="BA423" s="73"/>
      <c r="BB423" s="73"/>
      <c r="BC423" s="73"/>
      <c r="BD423" s="73"/>
      <c r="BE423" s="73"/>
      <c r="BF423" s="73"/>
      <c r="BG423" s="73"/>
      <c r="BH423" s="73"/>
      <c r="BI423" s="73"/>
      <c r="BJ423" s="73"/>
      <c r="BK423" s="73"/>
      <c r="BL423" s="73"/>
    </row>
    <row r="424" spans="1:64" x14ac:dyDescent="0.2">
      <c r="A424" s="73"/>
      <c r="B424" s="109"/>
      <c r="C424" s="109"/>
      <c r="D424" s="110"/>
      <c r="E424" s="110"/>
      <c r="F424" s="111"/>
      <c r="G424" s="111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73"/>
      <c r="AC424" s="73"/>
      <c r="AD424" s="73"/>
      <c r="AE424" s="73"/>
      <c r="AF424" s="73"/>
      <c r="AG424" s="73"/>
      <c r="AH424" s="73"/>
      <c r="AI424" s="73"/>
      <c r="AJ424" s="73"/>
      <c r="AK424" s="73"/>
      <c r="AL424" s="73"/>
      <c r="AM424" s="73"/>
      <c r="AN424" s="73"/>
      <c r="AO424" s="73"/>
      <c r="AP424" s="73"/>
      <c r="AQ424" s="73"/>
      <c r="AR424" s="73"/>
      <c r="AS424" s="73"/>
      <c r="AT424" s="73"/>
      <c r="AU424" s="73"/>
      <c r="AV424" s="73"/>
      <c r="AW424" s="73"/>
      <c r="AX424" s="73"/>
      <c r="AY424" s="73"/>
      <c r="AZ424" s="73"/>
      <c r="BA424" s="73"/>
      <c r="BB424" s="73"/>
      <c r="BC424" s="73"/>
      <c r="BD424" s="73"/>
      <c r="BE424" s="73"/>
      <c r="BF424" s="73"/>
      <c r="BG424" s="73"/>
      <c r="BH424" s="73"/>
      <c r="BI424" s="73"/>
      <c r="BJ424" s="73"/>
      <c r="BK424" s="73"/>
      <c r="BL424" s="73"/>
    </row>
    <row r="425" spans="1:64" x14ac:dyDescent="0.2">
      <c r="A425" s="73"/>
      <c r="B425" s="109"/>
      <c r="C425" s="109"/>
      <c r="D425" s="110"/>
      <c r="E425" s="110"/>
      <c r="F425" s="111"/>
      <c r="G425" s="111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73"/>
      <c r="AC425" s="73"/>
      <c r="AD425" s="73"/>
      <c r="AE425" s="73"/>
      <c r="AF425" s="73"/>
      <c r="AG425" s="73"/>
      <c r="AH425" s="73"/>
      <c r="AI425" s="73"/>
      <c r="AJ425" s="73"/>
      <c r="AK425" s="73"/>
      <c r="AL425" s="73"/>
      <c r="AM425" s="73"/>
      <c r="AN425" s="73"/>
      <c r="AO425" s="73"/>
      <c r="AP425" s="73"/>
      <c r="AQ425" s="73"/>
      <c r="AR425" s="73"/>
      <c r="AS425" s="73"/>
      <c r="AT425" s="73"/>
      <c r="AU425" s="73"/>
      <c r="AV425" s="73"/>
      <c r="AW425" s="73"/>
      <c r="AX425" s="73"/>
      <c r="AY425" s="73"/>
      <c r="AZ425" s="73"/>
      <c r="BA425" s="73"/>
      <c r="BB425" s="73"/>
      <c r="BC425" s="73"/>
      <c r="BD425" s="73"/>
      <c r="BE425" s="73"/>
      <c r="BF425" s="73"/>
      <c r="BG425" s="73"/>
      <c r="BH425" s="73"/>
      <c r="BI425" s="73"/>
      <c r="BJ425" s="73"/>
      <c r="BK425" s="73"/>
      <c r="BL425" s="73"/>
    </row>
    <row r="426" spans="1:64" x14ac:dyDescent="0.2">
      <c r="A426" s="73"/>
      <c r="B426" s="109"/>
      <c r="C426" s="109"/>
      <c r="D426" s="110"/>
      <c r="E426" s="110"/>
      <c r="F426" s="111"/>
      <c r="G426" s="111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73"/>
      <c r="AC426" s="73"/>
      <c r="AD426" s="73"/>
      <c r="AE426" s="73"/>
      <c r="AF426" s="73"/>
      <c r="AG426" s="73"/>
      <c r="AH426" s="73"/>
      <c r="AI426" s="73"/>
      <c r="AJ426" s="73"/>
      <c r="AK426" s="73"/>
      <c r="AL426" s="73"/>
      <c r="AM426" s="73"/>
      <c r="AN426" s="73"/>
      <c r="AO426" s="73"/>
      <c r="AP426" s="73"/>
      <c r="AQ426" s="73"/>
      <c r="AR426" s="73"/>
      <c r="AS426" s="73"/>
      <c r="AT426" s="73"/>
      <c r="AU426" s="73"/>
      <c r="AV426" s="73"/>
      <c r="AW426" s="73"/>
      <c r="AX426" s="73"/>
      <c r="AY426" s="73"/>
      <c r="AZ426" s="73"/>
      <c r="BA426" s="73"/>
      <c r="BB426" s="73"/>
      <c r="BC426" s="73"/>
      <c r="BD426" s="73"/>
      <c r="BE426" s="73"/>
      <c r="BF426" s="73"/>
      <c r="BG426" s="73"/>
      <c r="BH426" s="73"/>
      <c r="BI426" s="73"/>
      <c r="BJ426" s="73"/>
      <c r="BK426" s="73"/>
      <c r="BL426" s="73"/>
    </row>
    <row r="427" spans="1:64" x14ac:dyDescent="0.2">
      <c r="A427" s="73"/>
      <c r="B427" s="109"/>
      <c r="C427" s="109"/>
      <c r="D427" s="110"/>
      <c r="E427" s="110"/>
      <c r="F427" s="111"/>
      <c r="G427" s="111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/>
      <c r="AV427" s="73"/>
      <c r="AW427" s="73"/>
      <c r="AX427" s="73"/>
      <c r="AY427" s="73"/>
      <c r="AZ427" s="73"/>
      <c r="BA427" s="73"/>
      <c r="BB427" s="73"/>
      <c r="BC427" s="73"/>
      <c r="BD427" s="73"/>
      <c r="BE427" s="73"/>
      <c r="BF427" s="73"/>
      <c r="BG427" s="73"/>
      <c r="BH427" s="73"/>
      <c r="BI427" s="73"/>
      <c r="BJ427" s="73"/>
      <c r="BK427" s="73"/>
      <c r="BL427" s="73"/>
    </row>
    <row r="428" spans="1:64" x14ac:dyDescent="0.2">
      <c r="A428" s="73"/>
      <c r="B428" s="109"/>
      <c r="C428" s="109"/>
      <c r="BD428" s="73"/>
      <c r="BE428" s="73"/>
      <c r="BF428" s="73"/>
      <c r="BG428" s="73"/>
      <c r="BH428" s="73"/>
      <c r="BI428" s="73"/>
      <c r="BJ428" s="73"/>
      <c r="BK428" s="73"/>
      <c r="BL428" s="73"/>
    </row>
    <row r="429" spans="1:64" x14ac:dyDescent="0.2">
      <c r="A429" s="73"/>
      <c r="B429" s="109"/>
      <c r="C429" s="109"/>
      <c r="BD429" s="73"/>
      <c r="BE429" s="73"/>
      <c r="BF429" s="73"/>
      <c r="BG429" s="73"/>
      <c r="BH429" s="73"/>
      <c r="BI429" s="73"/>
      <c r="BJ429" s="73"/>
      <c r="BK429" s="73"/>
      <c r="BL429" s="73"/>
    </row>
    <row r="430" spans="1:64" x14ac:dyDescent="0.2">
      <c r="A430" s="73"/>
      <c r="B430" s="109"/>
      <c r="C430" s="109"/>
      <c r="BD430" s="73"/>
      <c r="BE430" s="73"/>
      <c r="BF430" s="73"/>
      <c r="BG430" s="73"/>
      <c r="BH430" s="73"/>
      <c r="BI430" s="73"/>
      <c r="BJ430" s="73"/>
      <c r="BK430" s="73"/>
      <c r="BL430" s="73"/>
    </row>
    <row r="431" spans="1:64" x14ac:dyDescent="0.2">
      <c r="A431" s="73"/>
      <c r="B431" s="109"/>
      <c r="C431" s="109"/>
      <c r="BD431" s="73"/>
      <c r="BE431" s="73"/>
      <c r="BF431" s="73"/>
      <c r="BG431" s="73"/>
      <c r="BH431" s="73"/>
      <c r="BI431" s="73"/>
      <c r="BJ431" s="73"/>
      <c r="BK431" s="73"/>
      <c r="BL431" s="73"/>
    </row>
  </sheetData>
  <sheetProtection selectLockedCells="1"/>
  <mergeCells count="552">
    <mergeCell ref="D26:G27"/>
    <mergeCell ref="D29:G30"/>
    <mergeCell ref="D32:G33"/>
    <mergeCell ref="AX58:BC58"/>
    <mergeCell ref="N58:S58"/>
    <mergeCell ref="AR62:AW62"/>
    <mergeCell ref="AR63:AW63"/>
    <mergeCell ref="AR64:AW64"/>
    <mergeCell ref="AD25:AG26"/>
    <mergeCell ref="AJ25:AM26"/>
    <mergeCell ref="AP25:AS26"/>
    <mergeCell ref="AV25:AY26"/>
    <mergeCell ref="B2:C3"/>
    <mergeCell ref="B5:C6"/>
    <mergeCell ref="B8:C9"/>
    <mergeCell ref="B11:C12"/>
    <mergeCell ref="D5:G6"/>
    <mergeCell ref="D8:G9"/>
    <mergeCell ref="D11:G12"/>
    <mergeCell ref="D23:G24"/>
    <mergeCell ref="D14:G15"/>
    <mergeCell ref="D17:G18"/>
    <mergeCell ref="D20:G21"/>
    <mergeCell ref="D2:G3"/>
    <mergeCell ref="AY4:BB5"/>
    <mergeCell ref="AV7:AY8"/>
    <mergeCell ref="BB7:BC8"/>
    <mergeCell ref="AS10:AV11"/>
    <mergeCell ref="AY10:BB11"/>
    <mergeCell ref="F62:F64"/>
    <mergeCell ref="H62:M62"/>
    <mergeCell ref="H63:M63"/>
    <mergeCell ref="H64:M64"/>
    <mergeCell ref="N62:S62"/>
    <mergeCell ref="N63:S63"/>
    <mergeCell ref="N64:S64"/>
    <mergeCell ref="T62:Y62"/>
    <mergeCell ref="T63:Y63"/>
    <mergeCell ref="T64:Y64"/>
    <mergeCell ref="Z62:AE62"/>
    <mergeCell ref="Z63:AE63"/>
    <mergeCell ref="N60:S60"/>
    <mergeCell ref="Z64:AE64"/>
    <mergeCell ref="AF62:AK62"/>
    <mergeCell ref="AF63:AK63"/>
    <mergeCell ref="AF64:AK64"/>
    <mergeCell ref="F284:G284"/>
    <mergeCell ref="F285:G285"/>
    <mergeCell ref="F286:G286"/>
    <mergeCell ref="F279:G279"/>
    <mergeCell ref="F280:G280"/>
    <mergeCell ref="F281:G281"/>
    <mergeCell ref="F282:G282"/>
    <mergeCell ref="F302:G302"/>
    <mergeCell ref="F295:G295"/>
    <mergeCell ref="F296:G296"/>
    <mergeCell ref="F297:G297"/>
    <mergeCell ref="F298:G298"/>
    <mergeCell ref="F291:G291"/>
    <mergeCell ref="F292:G292"/>
    <mergeCell ref="F293:G293"/>
    <mergeCell ref="F294:G294"/>
    <mergeCell ref="F299:G299"/>
    <mergeCell ref="F300:G300"/>
    <mergeCell ref="F301:G301"/>
    <mergeCell ref="F287:G287"/>
    <mergeCell ref="F288:G288"/>
    <mergeCell ref="F289:G289"/>
    <mergeCell ref="F290:G290"/>
    <mergeCell ref="F275:G275"/>
    <mergeCell ref="F276:G276"/>
    <mergeCell ref="F277:G277"/>
    <mergeCell ref="F278:G278"/>
    <mergeCell ref="F271:G271"/>
    <mergeCell ref="F272:G272"/>
    <mergeCell ref="F273:G273"/>
    <mergeCell ref="F274:G274"/>
    <mergeCell ref="F283:G283"/>
    <mergeCell ref="F262:G262"/>
    <mergeCell ref="F255:G255"/>
    <mergeCell ref="F256:G256"/>
    <mergeCell ref="F257:G257"/>
    <mergeCell ref="F258:G258"/>
    <mergeCell ref="F267:G267"/>
    <mergeCell ref="F268:G268"/>
    <mergeCell ref="F269:G269"/>
    <mergeCell ref="F270:G270"/>
    <mergeCell ref="F263:G263"/>
    <mergeCell ref="F264:G264"/>
    <mergeCell ref="F265:G265"/>
    <mergeCell ref="F266:G266"/>
    <mergeCell ref="F253:G253"/>
    <mergeCell ref="F254:G254"/>
    <mergeCell ref="F247:G247"/>
    <mergeCell ref="F248:G248"/>
    <mergeCell ref="F249:G249"/>
    <mergeCell ref="F250:G250"/>
    <mergeCell ref="F259:G259"/>
    <mergeCell ref="F260:G260"/>
    <mergeCell ref="F261:G261"/>
    <mergeCell ref="F244:G244"/>
    <mergeCell ref="F245:G245"/>
    <mergeCell ref="F246:G246"/>
    <mergeCell ref="F239:G239"/>
    <mergeCell ref="F240:G240"/>
    <mergeCell ref="F241:G241"/>
    <mergeCell ref="F242:G242"/>
    <mergeCell ref="F251:G251"/>
    <mergeCell ref="F252:G252"/>
    <mergeCell ref="F235:G235"/>
    <mergeCell ref="F236:G236"/>
    <mergeCell ref="F237:G237"/>
    <mergeCell ref="F238:G238"/>
    <mergeCell ref="F231:G231"/>
    <mergeCell ref="F232:G232"/>
    <mergeCell ref="F233:G233"/>
    <mergeCell ref="F234:G234"/>
    <mergeCell ref="F243:G243"/>
    <mergeCell ref="F222:G222"/>
    <mergeCell ref="F215:G215"/>
    <mergeCell ref="F216:G216"/>
    <mergeCell ref="F217:G217"/>
    <mergeCell ref="F218:G218"/>
    <mergeCell ref="F227:G227"/>
    <mergeCell ref="F228:G228"/>
    <mergeCell ref="F229:G229"/>
    <mergeCell ref="F230:G230"/>
    <mergeCell ref="F223:G223"/>
    <mergeCell ref="F224:G224"/>
    <mergeCell ref="F225:G225"/>
    <mergeCell ref="F226:G226"/>
    <mergeCell ref="F213:G213"/>
    <mergeCell ref="F214:G214"/>
    <mergeCell ref="F207:G207"/>
    <mergeCell ref="F208:G208"/>
    <mergeCell ref="F209:G209"/>
    <mergeCell ref="F210:G210"/>
    <mergeCell ref="F219:G219"/>
    <mergeCell ref="F220:G220"/>
    <mergeCell ref="F221:G221"/>
    <mergeCell ref="F204:G204"/>
    <mergeCell ref="F205:G205"/>
    <mergeCell ref="F206:G206"/>
    <mergeCell ref="F199:G199"/>
    <mergeCell ref="F200:G200"/>
    <mergeCell ref="F201:G201"/>
    <mergeCell ref="F202:G202"/>
    <mergeCell ref="F211:G211"/>
    <mergeCell ref="F212:G212"/>
    <mergeCell ref="F195:G195"/>
    <mergeCell ref="F196:G196"/>
    <mergeCell ref="F197:G197"/>
    <mergeCell ref="F198:G198"/>
    <mergeCell ref="F191:G191"/>
    <mergeCell ref="F192:G192"/>
    <mergeCell ref="F193:G193"/>
    <mergeCell ref="F194:G194"/>
    <mergeCell ref="F203:G203"/>
    <mergeCell ref="F182:G182"/>
    <mergeCell ref="F175:G175"/>
    <mergeCell ref="F176:G176"/>
    <mergeCell ref="F177:G177"/>
    <mergeCell ref="F178:G178"/>
    <mergeCell ref="F187:G187"/>
    <mergeCell ref="F188:G188"/>
    <mergeCell ref="F189:G189"/>
    <mergeCell ref="F190:G190"/>
    <mergeCell ref="F183:G183"/>
    <mergeCell ref="F184:G184"/>
    <mergeCell ref="F185:G185"/>
    <mergeCell ref="F186:G186"/>
    <mergeCell ref="F173:G173"/>
    <mergeCell ref="F174:G174"/>
    <mergeCell ref="F167:G167"/>
    <mergeCell ref="F168:G168"/>
    <mergeCell ref="F169:G169"/>
    <mergeCell ref="F170:G170"/>
    <mergeCell ref="F179:G179"/>
    <mergeCell ref="F180:G180"/>
    <mergeCell ref="F181:G181"/>
    <mergeCell ref="F164:G164"/>
    <mergeCell ref="F165:G165"/>
    <mergeCell ref="F166:G166"/>
    <mergeCell ref="F159:G159"/>
    <mergeCell ref="F160:G160"/>
    <mergeCell ref="F161:G161"/>
    <mergeCell ref="F162:G162"/>
    <mergeCell ref="F171:G171"/>
    <mergeCell ref="F172:G172"/>
    <mergeCell ref="F155:G155"/>
    <mergeCell ref="F156:G156"/>
    <mergeCell ref="F157:G157"/>
    <mergeCell ref="F158:G158"/>
    <mergeCell ref="F151:G151"/>
    <mergeCell ref="F152:G152"/>
    <mergeCell ref="F153:G153"/>
    <mergeCell ref="F154:G154"/>
    <mergeCell ref="F163:G163"/>
    <mergeCell ref="AP13:AS14"/>
    <mergeCell ref="AV13:AY14"/>
    <mergeCell ref="BB13:BC14"/>
    <mergeCell ref="AG22:AJ23"/>
    <mergeCell ref="AM22:AP23"/>
    <mergeCell ref="AS22:AV23"/>
    <mergeCell ref="AY22:BB23"/>
    <mergeCell ref="AM16:AP17"/>
    <mergeCell ref="AS16:AV17"/>
    <mergeCell ref="AY16:BB17"/>
    <mergeCell ref="AJ19:AM20"/>
    <mergeCell ref="AP19:AS20"/>
    <mergeCell ref="AV19:AY20"/>
    <mergeCell ref="BB19:BC20"/>
    <mergeCell ref="X31:AA32"/>
    <mergeCell ref="AD31:AG32"/>
    <mergeCell ref="AJ31:AM32"/>
    <mergeCell ref="AP31:AS32"/>
    <mergeCell ref="AV31:AY32"/>
    <mergeCell ref="BB31:BC32"/>
    <mergeCell ref="AA28:AD29"/>
    <mergeCell ref="AG28:AJ29"/>
    <mergeCell ref="AM28:AP29"/>
    <mergeCell ref="AS28:AV29"/>
    <mergeCell ref="AY28:BB29"/>
    <mergeCell ref="AA34:AD35"/>
    <mergeCell ref="AG34:AJ35"/>
    <mergeCell ref="AM34:AP35"/>
    <mergeCell ref="AS34:AV35"/>
    <mergeCell ref="AY34:BB35"/>
    <mergeCell ref="BB37:BC38"/>
    <mergeCell ref="BB25:BC26"/>
    <mergeCell ref="AJ43:AM44"/>
    <mergeCell ref="AP43:AS44"/>
    <mergeCell ref="AV43:AY44"/>
    <mergeCell ref="BB43:BC44"/>
    <mergeCell ref="R37:U38"/>
    <mergeCell ref="X37:AA38"/>
    <mergeCell ref="AD37:AG38"/>
    <mergeCell ref="AJ37:AM38"/>
    <mergeCell ref="AP37:AS38"/>
    <mergeCell ref="AV37:AY38"/>
    <mergeCell ref="AY40:BB41"/>
    <mergeCell ref="O40:R41"/>
    <mergeCell ref="U40:X41"/>
    <mergeCell ref="AA40:AD41"/>
    <mergeCell ref="AG40:AJ41"/>
    <mergeCell ref="AM40:AP41"/>
    <mergeCell ref="AS40:AV41"/>
    <mergeCell ref="U34:X35"/>
    <mergeCell ref="AX48:BC48"/>
    <mergeCell ref="F47:G47"/>
    <mergeCell ref="H47:M47"/>
    <mergeCell ref="N47:S47"/>
    <mergeCell ref="T47:Y47"/>
    <mergeCell ref="Z47:AE47"/>
    <mergeCell ref="AL48:AQ48"/>
    <mergeCell ref="AR48:AW48"/>
    <mergeCell ref="F48:G48"/>
    <mergeCell ref="N48:S48"/>
    <mergeCell ref="T48:Y48"/>
    <mergeCell ref="Z48:AE48"/>
    <mergeCell ref="AF48:AK48"/>
    <mergeCell ref="AF47:AK47"/>
    <mergeCell ref="AL47:AQ47"/>
    <mergeCell ref="AR47:AW47"/>
    <mergeCell ref="T59:Y59"/>
    <mergeCell ref="Z59:AE59"/>
    <mergeCell ref="AF59:AK59"/>
    <mergeCell ref="AR58:AW58"/>
    <mergeCell ref="AL58:AQ58"/>
    <mergeCell ref="T60:Y60"/>
    <mergeCell ref="Z60:AE60"/>
    <mergeCell ref="N61:S61"/>
    <mergeCell ref="AL59:AQ59"/>
    <mergeCell ref="AR59:AW59"/>
    <mergeCell ref="H61:M61"/>
    <mergeCell ref="H58:M58"/>
    <mergeCell ref="H48:M48"/>
    <mergeCell ref="H59:M59"/>
    <mergeCell ref="H60:M60"/>
    <mergeCell ref="H55:M55"/>
    <mergeCell ref="H56:M56"/>
    <mergeCell ref="F149:G149"/>
    <mergeCell ref="F150:G150"/>
    <mergeCell ref="F145:G145"/>
    <mergeCell ref="F146:G146"/>
    <mergeCell ref="F147:G147"/>
    <mergeCell ref="F148:G148"/>
    <mergeCell ref="F143:G143"/>
    <mergeCell ref="F144:G144"/>
    <mergeCell ref="F137:G137"/>
    <mergeCell ref="F138:G138"/>
    <mergeCell ref="F139:G139"/>
    <mergeCell ref="F140:G140"/>
    <mergeCell ref="F142:G142"/>
    <mergeCell ref="AX68:BC68"/>
    <mergeCell ref="F73:G73"/>
    <mergeCell ref="AF69:AK69"/>
    <mergeCell ref="AL69:AQ69"/>
    <mergeCell ref="AR69:AW69"/>
    <mergeCell ref="AX69:BC69"/>
    <mergeCell ref="Z70:AE70"/>
    <mergeCell ref="AF70:AK70"/>
    <mergeCell ref="AL70:AQ70"/>
    <mergeCell ref="H68:M68"/>
    <mergeCell ref="H71:M71"/>
    <mergeCell ref="F71:G71"/>
    <mergeCell ref="F72:G72"/>
    <mergeCell ref="T72:Y72"/>
    <mergeCell ref="Z72:AE72"/>
    <mergeCell ref="AF72:AK72"/>
    <mergeCell ref="AL72:AQ72"/>
    <mergeCell ref="AR72:AW72"/>
    <mergeCell ref="AX71:BC71"/>
    <mergeCell ref="F133:G133"/>
    <mergeCell ref="F134:G134"/>
    <mergeCell ref="F135:G135"/>
    <mergeCell ref="F136:G136"/>
    <mergeCell ref="F129:G129"/>
    <mergeCell ref="F130:G130"/>
    <mergeCell ref="F131:G131"/>
    <mergeCell ref="F132:G132"/>
    <mergeCell ref="F141:G141"/>
    <mergeCell ref="F120:G120"/>
    <mergeCell ref="F113:G113"/>
    <mergeCell ref="F114:G114"/>
    <mergeCell ref="F115:G115"/>
    <mergeCell ref="F116:G116"/>
    <mergeCell ref="F125:G125"/>
    <mergeCell ref="F126:G126"/>
    <mergeCell ref="F127:G127"/>
    <mergeCell ref="F128:G128"/>
    <mergeCell ref="F121:G121"/>
    <mergeCell ref="F122:G122"/>
    <mergeCell ref="F123:G123"/>
    <mergeCell ref="F124:G124"/>
    <mergeCell ref="F111:G111"/>
    <mergeCell ref="F112:G112"/>
    <mergeCell ref="F105:G105"/>
    <mergeCell ref="F106:G106"/>
    <mergeCell ref="F107:G107"/>
    <mergeCell ref="F108:G108"/>
    <mergeCell ref="F117:G117"/>
    <mergeCell ref="F118:G118"/>
    <mergeCell ref="F119:G119"/>
    <mergeCell ref="F102:G102"/>
    <mergeCell ref="F103:G103"/>
    <mergeCell ref="F104:G104"/>
    <mergeCell ref="F97:G97"/>
    <mergeCell ref="F98:G98"/>
    <mergeCell ref="F99:G99"/>
    <mergeCell ref="F100:G100"/>
    <mergeCell ref="F109:G109"/>
    <mergeCell ref="F110:G110"/>
    <mergeCell ref="F93:G93"/>
    <mergeCell ref="F94:G94"/>
    <mergeCell ref="F95:G95"/>
    <mergeCell ref="F96:G96"/>
    <mergeCell ref="F89:G89"/>
    <mergeCell ref="F90:G90"/>
    <mergeCell ref="F91:G91"/>
    <mergeCell ref="F92:G92"/>
    <mergeCell ref="F101:G101"/>
    <mergeCell ref="F77:G77"/>
    <mergeCell ref="F78:G78"/>
    <mergeCell ref="F79:G79"/>
    <mergeCell ref="F80:G80"/>
    <mergeCell ref="F76:G76"/>
    <mergeCell ref="F85:G85"/>
    <mergeCell ref="F86:G86"/>
    <mergeCell ref="F87:G87"/>
    <mergeCell ref="F88:G88"/>
    <mergeCell ref="F81:G81"/>
    <mergeCell ref="F82:G82"/>
    <mergeCell ref="F83:G83"/>
    <mergeCell ref="F84:G84"/>
    <mergeCell ref="AF61:AK61"/>
    <mergeCell ref="AL60:AQ60"/>
    <mergeCell ref="AR60:AW60"/>
    <mergeCell ref="AX60:BC60"/>
    <mergeCell ref="AL61:AQ61"/>
    <mergeCell ref="AR61:AW61"/>
    <mergeCell ref="AX61:BC61"/>
    <mergeCell ref="AF60:AK60"/>
    <mergeCell ref="AL62:AQ62"/>
    <mergeCell ref="AL63:AQ63"/>
    <mergeCell ref="AL64:AQ64"/>
    <mergeCell ref="AX62:BC62"/>
    <mergeCell ref="AX63:BC63"/>
    <mergeCell ref="AX64:BC64"/>
    <mergeCell ref="AX59:BC59"/>
    <mergeCell ref="N59:S59"/>
    <mergeCell ref="T61:Y61"/>
    <mergeCell ref="Z61:AE61"/>
    <mergeCell ref="F53:G53"/>
    <mergeCell ref="F54:G54"/>
    <mergeCell ref="F55:G55"/>
    <mergeCell ref="F56:G56"/>
    <mergeCell ref="Z57:AE57"/>
    <mergeCell ref="AF57:AK57"/>
    <mergeCell ref="F52:G52"/>
    <mergeCell ref="N52:S52"/>
    <mergeCell ref="T52:Y52"/>
    <mergeCell ref="Z52:AE52"/>
    <mergeCell ref="AF52:AK52"/>
    <mergeCell ref="N53:S53"/>
    <mergeCell ref="T53:Y53"/>
    <mergeCell ref="Z53:AE53"/>
    <mergeCell ref="AF53:AK53"/>
    <mergeCell ref="AL53:AQ53"/>
    <mergeCell ref="AR53:AW53"/>
    <mergeCell ref="N56:S56"/>
    <mergeCell ref="T56:Y56"/>
    <mergeCell ref="Z56:AE56"/>
    <mergeCell ref="AF56:AK56"/>
    <mergeCell ref="AL56:AQ56"/>
    <mergeCell ref="AR56:AW56"/>
    <mergeCell ref="N55:S55"/>
    <mergeCell ref="T55:Y55"/>
    <mergeCell ref="AR57:AW57"/>
    <mergeCell ref="AF55:AK55"/>
    <mergeCell ref="AL55:AQ55"/>
    <mergeCell ref="AR55:AW55"/>
    <mergeCell ref="AX52:BC52"/>
    <mergeCell ref="AX53:BC53"/>
    <mergeCell ref="AX55:BC55"/>
    <mergeCell ref="AX56:BC56"/>
    <mergeCell ref="C49:C50"/>
    <mergeCell ref="F68:G68"/>
    <mergeCell ref="Z68:AE68"/>
    <mergeCell ref="AF68:AK68"/>
    <mergeCell ref="AL68:AQ68"/>
    <mergeCell ref="F59:G59"/>
    <mergeCell ref="F58:G58"/>
    <mergeCell ref="F60:G60"/>
    <mergeCell ref="F51:G51"/>
    <mergeCell ref="F61:G61"/>
    <mergeCell ref="T58:Y58"/>
    <mergeCell ref="Z58:AE58"/>
    <mergeCell ref="AF58:AK58"/>
    <mergeCell ref="Z55:AE55"/>
    <mergeCell ref="H74:M74"/>
    <mergeCell ref="N74:S74"/>
    <mergeCell ref="F69:G69"/>
    <mergeCell ref="F70:G70"/>
    <mergeCell ref="F57:G57"/>
    <mergeCell ref="H69:M69"/>
    <mergeCell ref="H72:M72"/>
    <mergeCell ref="H73:M73"/>
    <mergeCell ref="D67:BC67"/>
    <mergeCell ref="N72:S72"/>
    <mergeCell ref="AF71:AK71"/>
    <mergeCell ref="AL71:AQ71"/>
    <mergeCell ref="AR71:AW71"/>
    <mergeCell ref="Z69:AE69"/>
    <mergeCell ref="N68:S68"/>
    <mergeCell ref="T68:Y68"/>
    <mergeCell ref="N69:S69"/>
    <mergeCell ref="T69:Y69"/>
    <mergeCell ref="N70:S70"/>
    <mergeCell ref="T70:Y70"/>
    <mergeCell ref="AR68:AW68"/>
    <mergeCell ref="BN49:BN50"/>
    <mergeCell ref="BF73:BK73"/>
    <mergeCell ref="BF74:BK74"/>
    <mergeCell ref="BE67:BK67"/>
    <mergeCell ref="B49:B50"/>
    <mergeCell ref="BG50:BH50"/>
    <mergeCell ref="BI50:BJ50"/>
    <mergeCell ref="BK50:BL50"/>
    <mergeCell ref="AF49:AK50"/>
    <mergeCell ref="Z49:AE50"/>
    <mergeCell ref="T49:Y50"/>
    <mergeCell ref="D49:D50"/>
    <mergeCell ref="E49:E50"/>
    <mergeCell ref="H49:M50"/>
    <mergeCell ref="N49:S50"/>
    <mergeCell ref="AX49:BC50"/>
    <mergeCell ref="AR49:AW50"/>
    <mergeCell ref="N73:S73"/>
    <mergeCell ref="T73:Y73"/>
    <mergeCell ref="Z73:AE73"/>
    <mergeCell ref="AF73:AK73"/>
    <mergeCell ref="AL73:AQ73"/>
    <mergeCell ref="BF68:BJ68"/>
    <mergeCell ref="BF69:BJ69"/>
    <mergeCell ref="BF70:BJ70"/>
    <mergeCell ref="BF71:BK71"/>
    <mergeCell ref="BF72:BK72"/>
    <mergeCell ref="BE27:BE28"/>
    <mergeCell ref="BD48:BL48"/>
    <mergeCell ref="BE61:BL61"/>
    <mergeCell ref="BD49:BD50"/>
    <mergeCell ref="BE49:BE50"/>
    <mergeCell ref="BF49:BF50"/>
    <mergeCell ref="BE30:BE31"/>
    <mergeCell ref="BE33:BE34"/>
    <mergeCell ref="H54:M54"/>
    <mergeCell ref="H53:M53"/>
    <mergeCell ref="H52:M52"/>
    <mergeCell ref="H51:M51"/>
    <mergeCell ref="H57:M57"/>
    <mergeCell ref="N54:S54"/>
    <mergeCell ref="N57:S57"/>
    <mergeCell ref="BE15:BE16"/>
    <mergeCell ref="BE18:BE19"/>
    <mergeCell ref="BE21:BE22"/>
    <mergeCell ref="BE24:BE25"/>
    <mergeCell ref="AL52:AQ52"/>
    <mergeCell ref="AR52:AW52"/>
    <mergeCell ref="N51:S51"/>
    <mergeCell ref="AX47:BC47"/>
    <mergeCell ref="L43:O44"/>
    <mergeCell ref="R43:U44"/>
    <mergeCell ref="X43:AA44"/>
    <mergeCell ref="AD43:AG44"/>
    <mergeCell ref="AL49:AQ50"/>
    <mergeCell ref="T51:Y51"/>
    <mergeCell ref="Z51:AE51"/>
    <mergeCell ref="AF51:AK51"/>
    <mergeCell ref="AL51:AQ51"/>
    <mergeCell ref="AR51:AW51"/>
    <mergeCell ref="AX51:BC51"/>
    <mergeCell ref="T54:Y54"/>
    <mergeCell ref="Z54:AE54"/>
    <mergeCell ref="AF54:AK54"/>
    <mergeCell ref="AL54:AQ54"/>
    <mergeCell ref="AR54:AW54"/>
    <mergeCell ref="AX54:BC54"/>
    <mergeCell ref="T57:Y57"/>
    <mergeCell ref="AL57:AQ57"/>
    <mergeCell ref="AX57:BC57"/>
    <mergeCell ref="F75:G75"/>
    <mergeCell ref="F66:G66"/>
    <mergeCell ref="F65:G65"/>
    <mergeCell ref="T74:Y74"/>
    <mergeCell ref="Z74:AE74"/>
    <mergeCell ref="AF74:AK74"/>
    <mergeCell ref="AL74:AQ74"/>
    <mergeCell ref="F74:G74"/>
    <mergeCell ref="H70:M70"/>
    <mergeCell ref="N71:S71"/>
    <mergeCell ref="T71:Y71"/>
    <mergeCell ref="Z71:AE71"/>
    <mergeCell ref="AX72:BC72"/>
    <mergeCell ref="AR70:AW70"/>
    <mergeCell ref="AR74:AW74"/>
    <mergeCell ref="AX74:BC74"/>
    <mergeCell ref="AX73:BC73"/>
    <mergeCell ref="AX70:BC70"/>
    <mergeCell ref="BF76:BK76"/>
    <mergeCell ref="BF75:BK75"/>
    <mergeCell ref="AR73:AW73"/>
  </mergeCells>
  <phoneticPr fontId="1" type="noConversion"/>
  <conditionalFormatting sqref="C52:C57">
    <cfRule type="expression" dxfId="14" priority="2" stopIfTrue="1">
      <formula>AND(NOT(ISBLANK($F52)), $C52&lt;=0)</formula>
    </cfRule>
    <cfRule type="expression" dxfId="13" priority="3" stopIfTrue="1">
      <formula>$C52=1</formula>
    </cfRule>
  </conditionalFormatting>
  <conditionalFormatting sqref="C51">
    <cfRule type="expression" dxfId="12" priority="4" stopIfTrue="1">
      <formula>AND(NOT(ISBLANK($F51)), $C51&lt;=0)</formula>
    </cfRule>
    <cfRule type="cellIs" dxfId="11" priority="5" stopIfTrue="1" operator="equal">
      <formula>1</formula>
    </cfRule>
  </conditionalFormatting>
  <conditionalFormatting sqref="BN65:BN67 BN79:BN306 H75:BC302 H65:BC66">
    <cfRule type="expression" dxfId="10" priority="6" stopIfTrue="1">
      <formula>AND(ISNUMBER(#REF!), ISNUMBER(#REF!))</formula>
    </cfRule>
  </conditionalFormatting>
  <conditionalFormatting sqref="BN60 H60:BC60">
    <cfRule type="expression" dxfId="9" priority="9" stopIfTrue="1">
      <formula>ISNUMBER(#REF!)</formula>
    </cfRule>
  </conditionalFormatting>
  <conditionalFormatting sqref="AR58 AX58 AL58 Z58 AF58 H58:T58">
    <cfRule type="expression" dxfId="8" priority="10" stopIfTrue="1">
      <formula>ISNUMBER(#REF!)</formula>
    </cfRule>
  </conditionalFormatting>
  <conditionalFormatting sqref="F75:G302 F65:G66">
    <cfRule type="expression" dxfId="7" priority="11" stopIfTrue="1">
      <formula>ISNUMBER(#REF!)</formula>
    </cfRule>
  </conditionalFormatting>
  <conditionalFormatting sqref="B65:D67 E65:E66 B79:C306 D75:E302">
    <cfRule type="expression" dxfId="6" priority="12" stopIfTrue="1">
      <formula>ISNUMBER(#REF!)</formula>
    </cfRule>
    <cfRule type="expression" dxfId="5" priority="13" stopIfTrue="1">
      <formula>NOT(ISNUMBER(#REF!))</formula>
    </cfRule>
  </conditionalFormatting>
  <conditionalFormatting sqref="H61:BC61 H62:H64 N62:N64 T62:T64 Z62:Z64 AF62:AF64 AL62:AL64 AR62:AR64 AX62:AX64">
    <cfRule type="expression" dxfId="4" priority="14" stopIfTrue="1">
      <formula>ISNUMBER(#REF!)</formula>
    </cfRule>
  </conditionalFormatting>
  <conditionalFormatting sqref="N59">
    <cfRule type="expression" dxfId="3" priority="15" stopIfTrue="1">
      <formula>AND(NOT(ISBLANK(#REF!)), N$59 &lt;=0)</formula>
    </cfRule>
    <cfRule type="cellIs" dxfId="2" priority="16" stopIfTrue="1" operator="equal">
      <formula>1</formula>
    </cfRule>
  </conditionalFormatting>
  <conditionalFormatting sqref="H59 T59 Z59 AF59 AL59 AR59 AX59">
    <cfRule type="expression" dxfId="1" priority="23" stopIfTrue="1">
      <formula>AND(NOT(ISBLANK(H$49)), H$59 &lt;=0)</formula>
    </cfRule>
    <cfRule type="cellIs" dxfId="0" priority="24" stopIfTrue="1" operator="equal">
      <formula>1</formula>
    </cfRule>
  </conditionalFormatting>
  <dataValidations count="5">
    <dataValidation type="whole" allowBlank="1" showInputMessage="1" showErrorMessage="1" errorTitle="Invalid Value" error="Please enter a whole number between 0 and 5.  (0=Worst, 5=Best)" sqref="BD68:BD77 BD51:BF57" xr:uid="{00000000-0002-0000-0000-000000000000}">
      <formula1>0</formula1>
      <formula2>5</formula2>
    </dataValidation>
    <dataValidation type="list" showErrorMessage="1" errorTitle="Invalid Relationship Value" error="Relationship values indicate the strength of the relationship between the requirements.  _x000a__x000a_Valid values include:  &quot;Θ&quot; (Strong), &quot;Ο&quot; (Moderate), and &quot;▲&quot;  (Weak)." sqref="Z54:AE54 N52:S52 AF51:AF57 AX51:AX57 AR51:AR57 AL51:AL57 T53:Y53 N51 T51:T52 T54:T57 Z51:Z53 Z55:Z57 H51:H57 N53:N57" xr:uid="{00000000-0002-0000-0000-000002000000}">
      <formula1>Relationship_Between_Requirements_Options</formula1>
    </dataValidation>
    <dataValidation type="list" showErrorMessage="1" errorTitle="Invalid Value" error="This row indicates the direction of improvement (i.e. whether the requirement is_x000a_intended to be maximized, minimized, or to hit a particular target).  _x000a__x000a_Valid values include: &quot;▼&quot; (Minimize), &quot;▲&quot; (Maximize), and &quot;x&quot; (Target)." sqref="Z48 T48 AL48 AF48 AX48 AR48 H48:N48" xr:uid="{00000000-0002-0000-0000-000003000000}">
      <formula1>Min_Max_or_Target_Options</formula1>
    </dataValidation>
    <dataValidation type="list" showInputMessage="1" showErrorMessage="1" errorTitle="Invalid Correlation Value" error="Correlation values indicate the degree of correlation between requirements._x000a__x000a_Valid values include: &quot;┼┼&quot; (Strong Positive), &quot;┼&quot; (Positive), &quot;▬&quot; (Negative), &quot;▼&quot; (Strong Negative)" sqref="L43:O44 R43:U44 X43:AA44 AD43:AG44 AJ43:AM44 AP43:AS44 AV43:AY44 BB43:BC44 AY40:BB41 AS40:AV41 AM40:AP41 AG40:AJ41 AA40:AD41 U40:X41 O40:R41 R37:U38 X37:AA38 AD37:AG38 AJ37:AM38 AP37:AS38 AV37:AY38 BB37:BC38 AY34:BB35 AS34:AV35 AM34:AP35 AG34:AJ35 AA34:AD35 U34:X35 X31:AA32 AD31:AG32 AJ31:AM32 AP31:AS32 AV31:AY32 BB31:BC32 AY28:BB29 AS28:AV29 AM28:AP29 AG28:AJ29 AA28:AD29 AD25:AG26 AJ25:AM26 AP25:AS26 AV25:AY26 BB25:BC26 AY22:BB23 AS22:AV23 AM22:AP23 AG22:AJ23 AJ19:AM20 AP19:AS20 AV19:AY20 BB19:BC20 AY16:BB17 AS16:AV17 AM16:AP17 AP13:AS14 AV13:AY14 BB13:BC14 AY10:BB11 AS10:AV11 AV7:AY8 BB7:BC8 AY4:BB5" xr:uid="{00000000-0002-0000-0000-000004000000}">
      <formula1>Correlation_Options</formula1>
    </dataValidation>
    <dataValidation type="decimal" operator="greaterThanOrEqual" allowBlank="1" showErrorMessage="1" errorTitle="Invalid Value" error="Please enter a non-negative numeric value." sqref="E51:E57 E68:E74" xr:uid="{00000000-0002-0000-0000-000005000000}">
      <formula1>0</formula1>
    </dataValidation>
  </dataValidations>
  <printOptions horizontalCentered="1" verticalCentered="1"/>
  <pageMargins left="0.23622047244094491" right="0.23622047244094491" top="0.23622047244094491" bottom="0.23622047244094491" header="0.23622047244094491" footer="0.23622047244094491"/>
  <pageSetup scale="1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workbookViewId="0">
      <selection activeCell="A4" sqref="A4"/>
    </sheetView>
  </sheetViews>
  <sheetFormatPr baseColWidth="10" defaultColWidth="9.140625" defaultRowHeight="12.75" x14ac:dyDescent="0.2"/>
  <cols>
    <col min="1" max="1" width="16.28515625" style="14" customWidth="1"/>
    <col min="2" max="2" width="14.7109375" style="14" customWidth="1"/>
    <col min="3" max="3" width="19.140625" style="13" customWidth="1"/>
    <col min="4" max="16384" width="9.140625" style="13"/>
  </cols>
  <sheetData>
    <row r="1" spans="1:9" s="11" customFormat="1" ht="54" customHeight="1" x14ac:dyDescent="0.2">
      <c r="A1" s="1" t="s">
        <v>3</v>
      </c>
      <c r="B1" s="2" t="s">
        <v>4</v>
      </c>
      <c r="C1" s="1" t="s">
        <v>5</v>
      </c>
      <c r="D1" s="10"/>
      <c r="E1" s="6"/>
      <c r="F1" s="6"/>
      <c r="G1" s="6"/>
      <c r="H1" s="6"/>
      <c r="I1" s="6"/>
    </row>
    <row r="2" spans="1:9" ht="18.75" x14ac:dyDescent="0.3">
      <c r="A2" s="12" t="s">
        <v>1</v>
      </c>
      <c r="B2" s="19" t="s">
        <v>9</v>
      </c>
      <c r="C2" s="20" t="s">
        <v>10</v>
      </c>
      <c r="D2" s="17"/>
      <c r="E2" s="16"/>
    </row>
    <row r="3" spans="1:9" ht="22.5" x14ac:dyDescent="0.45">
      <c r="A3" s="12" t="s">
        <v>0</v>
      </c>
      <c r="B3" s="19" t="s">
        <v>8</v>
      </c>
      <c r="C3" s="20" t="s">
        <v>7</v>
      </c>
      <c r="D3" s="18"/>
      <c r="E3" s="16"/>
    </row>
    <row r="4" spans="1:9" ht="22.5" x14ac:dyDescent="0.45">
      <c r="A4" s="12" t="s">
        <v>2</v>
      </c>
      <c r="B4" s="19" t="s">
        <v>0</v>
      </c>
      <c r="C4" s="20" t="s">
        <v>6</v>
      </c>
      <c r="D4" s="18"/>
      <c r="E4" s="16"/>
    </row>
    <row r="5" spans="1:9" x14ac:dyDescent="0.2">
      <c r="A5" s="12"/>
      <c r="B5" s="12"/>
      <c r="C5" s="22" t="s">
        <v>1</v>
      </c>
    </row>
    <row r="6" spans="1:9" x14ac:dyDescent="0.2">
      <c r="C6" s="21"/>
    </row>
  </sheetData>
  <sheetProtection password="CEF3" sheet="1" objects="1" scenarios="1" selectLockedCells="1"/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QFD</vt:lpstr>
      <vt:lpstr>Data Validation Sources</vt:lpstr>
      <vt:lpstr>QFD!Área_de_impresión</vt:lpstr>
      <vt:lpstr>Correlation_Options</vt:lpstr>
      <vt:lpstr>Min_Max_or_Target_Options</vt:lpstr>
      <vt:lpstr>Relationship_Between_Requirements_Options</vt:lpstr>
    </vt:vector>
  </TitlesOfParts>
  <Company>QFD Online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QFD</dc:title>
  <dc:subject>QFD</dc:subject>
  <dc:creator>Diana Maria Tafur Rojas</dc:creator>
  <cp:keywords>QFD</cp:keywords>
  <dc:description>©2007 QFD Online</dc:description>
  <cp:lastModifiedBy>Diana Maria Tafur Rojas</cp:lastModifiedBy>
  <cp:lastPrinted>2020-06-28T22:43:09Z</cp:lastPrinted>
  <dcterms:created xsi:type="dcterms:W3CDTF">2005-02-15T21:17:31Z</dcterms:created>
  <dcterms:modified xsi:type="dcterms:W3CDTF">2021-12-16T22:31:16Z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©2007 QFD Online</vt:lpwstr>
  </property>
  <property fmtid="{D5CDD505-2E9C-101B-9397-08002B2CF9AE}" pid="3" name="Update URL">
    <vt:lpwstr>http://www.qfdonline.com/templates/</vt:lpwstr>
  </property>
</Properties>
</file>